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оходный отдел\2017 год\Дума\Уточнения\5. декабрь\"/>
    </mc:Choice>
  </mc:AlternateContent>
  <bookViews>
    <workbookView xWindow="0" yWindow="0" windowWidth="19200" windowHeight="11595"/>
  </bookViews>
  <sheets>
    <sheet name="Лист1" sheetId="1" r:id="rId1"/>
  </sheets>
  <definedNames>
    <definedName name="_xlnm._FilterDatabase" localSheetId="0" hidden="1">Лист1!$A$9:$K$156</definedName>
    <definedName name="_xlnm.Print_Titles" localSheetId="0">Лист1!$8:$9</definedName>
    <definedName name="_xlnm.Print_Area" localSheetId="0">Лист1!$A$1:$O$156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9" i="1" l="1"/>
  <c r="O145" i="1" l="1"/>
  <c r="O122" i="1"/>
  <c r="O134" i="1"/>
  <c r="M151" i="1" l="1"/>
  <c r="O150" i="1" l="1"/>
  <c r="O130" i="1" l="1"/>
  <c r="O146" i="1"/>
  <c r="N151" i="1" l="1"/>
  <c r="N150" i="1" s="1"/>
  <c r="O124" i="1"/>
  <c r="M124" i="1"/>
  <c r="N143" i="1"/>
  <c r="O106" i="1"/>
  <c r="N61" i="1" l="1"/>
  <c r="O155" i="1"/>
  <c r="O154" i="1"/>
  <c r="N154" i="1"/>
  <c r="O153" i="1"/>
  <c r="O152" i="1" s="1"/>
  <c r="N152" i="1"/>
  <c r="N149" i="1"/>
  <c r="N148" i="1"/>
  <c r="N147" i="1"/>
  <c r="N146" i="1"/>
  <c r="N145" i="1"/>
  <c r="O144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4" i="1" s="1"/>
  <c r="N129" i="1"/>
  <c r="N128" i="1"/>
  <c r="N127" i="1"/>
  <c r="N126" i="1"/>
  <c r="N125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O109" i="1"/>
  <c r="N108" i="1"/>
  <c r="N107" i="1"/>
  <c r="N106" i="1"/>
  <c r="N105" i="1" s="1"/>
  <c r="O105" i="1"/>
  <c r="O102" i="1"/>
  <c r="O101" i="1"/>
  <c r="N101" i="1"/>
  <c r="O100" i="1"/>
  <c r="O99" i="1"/>
  <c r="O98" i="1"/>
  <c r="O97" i="1"/>
  <c r="O96" i="1"/>
  <c r="O95" i="1"/>
  <c r="O94" i="1"/>
  <c r="N85" i="1"/>
  <c r="O92" i="1"/>
  <c r="O91" i="1"/>
  <c r="O90" i="1"/>
  <c r="O89" i="1"/>
  <c r="O88" i="1"/>
  <c r="O87" i="1"/>
  <c r="O86" i="1"/>
  <c r="O84" i="1"/>
  <c r="O83" i="1"/>
  <c r="O82" i="1"/>
  <c r="O81" i="1"/>
  <c r="N80" i="1"/>
  <c r="N75" i="1" s="1"/>
  <c r="O79" i="1"/>
  <c r="O78" i="1" s="1"/>
  <c r="N78" i="1"/>
  <c r="O77" i="1"/>
  <c r="O76" i="1"/>
  <c r="N76" i="1"/>
  <c r="O74" i="1"/>
  <c r="O71" i="1" s="1"/>
  <c r="O73" i="1"/>
  <c r="O72" i="1"/>
  <c r="N71" i="1"/>
  <c r="O70" i="1"/>
  <c r="O69" i="1"/>
  <c r="O68" i="1"/>
  <c r="O67" i="1"/>
  <c r="O66" i="1"/>
  <c r="N65" i="1"/>
  <c r="O64" i="1"/>
  <c r="O63" i="1" s="1"/>
  <c r="N63" i="1"/>
  <c r="O60" i="1"/>
  <c r="O59" i="1"/>
  <c r="O58" i="1"/>
  <c r="N56" i="1"/>
  <c r="N55" i="1" s="1"/>
  <c r="N52" i="1" s="1"/>
  <c r="O54" i="1"/>
  <c r="O53" i="1"/>
  <c r="O51" i="1"/>
  <c r="O50" i="1" s="1"/>
  <c r="N50" i="1"/>
  <c r="O49" i="1"/>
  <c r="O46" i="1" s="1"/>
  <c r="O48" i="1"/>
  <c r="O47" i="1"/>
  <c r="N46" i="1"/>
  <c r="O45" i="1"/>
  <c r="O43" i="1" s="1"/>
  <c r="O44" i="1"/>
  <c r="N43" i="1"/>
  <c r="O42" i="1"/>
  <c r="O41" i="1" s="1"/>
  <c r="N41" i="1"/>
  <c r="O39" i="1"/>
  <c r="O38" i="1"/>
  <c r="N38" i="1"/>
  <c r="O37" i="1"/>
  <c r="O36" i="1"/>
  <c r="O35" i="1"/>
  <c r="N35" i="1"/>
  <c r="O34" i="1"/>
  <c r="O33" i="1"/>
  <c r="O32" i="1"/>
  <c r="N32" i="1"/>
  <c r="O31" i="1"/>
  <c r="O30" i="1"/>
  <c r="O29" i="1"/>
  <c r="O28" i="1"/>
  <c r="N28" i="1"/>
  <c r="O27" i="1"/>
  <c r="O26" i="1"/>
  <c r="O25" i="1" s="1"/>
  <c r="O22" i="1"/>
  <c r="O21" i="1"/>
  <c r="O20" i="1"/>
  <c r="O19" i="1"/>
  <c r="N18" i="1"/>
  <c r="N17" i="1"/>
  <c r="O16" i="1"/>
  <c r="O15" i="1"/>
  <c r="O14" i="1"/>
  <c r="O13" i="1"/>
  <c r="O12" i="1"/>
  <c r="O11" i="1" s="1"/>
  <c r="N12" i="1"/>
  <c r="N11" i="1"/>
  <c r="L62" i="1"/>
  <c r="L57" i="1"/>
  <c r="N144" i="1" l="1"/>
  <c r="N109" i="1"/>
  <c r="O80" i="1"/>
  <c r="O75" i="1" s="1"/>
  <c r="O65" i="1"/>
  <c r="O40" i="1"/>
  <c r="N40" i="1"/>
  <c r="O24" i="1"/>
  <c r="O23" i="1" s="1"/>
  <c r="O18" i="1"/>
  <c r="O17" i="1" s="1"/>
  <c r="O93" i="1"/>
  <c r="O85" i="1" s="1"/>
  <c r="O104" i="1"/>
  <c r="O103" i="1" s="1"/>
  <c r="O57" i="1"/>
  <c r="O56" i="1" s="1"/>
  <c r="O62" i="1"/>
  <c r="O61" i="1" s="1"/>
  <c r="N25" i="1"/>
  <c r="N24" i="1" s="1"/>
  <c r="N23" i="1" s="1"/>
  <c r="M134" i="1"/>
  <c r="M146" i="1"/>
  <c r="N104" i="1" l="1"/>
  <c r="N103" i="1" s="1"/>
  <c r="N156" i="1" s="1"/>
  <c r="N10" i="1"/>
  <c r="O55" i="1"/>
  <c r="O52" i="1" s="1"/>
  <c r="O10" i="1" s="1"/>
  <c r="O156" i="1" s="1"/>
  <c r="L106" i="1"/>
  <c r="L107" i="1"/>
  <c r="M137" i="1"/>
  <c r="M123" i="1"/>
  <c r="L26" i="1" l="1"/>
  <c r="M33" i="1"/>
  <c r="L85" i="1"/>
  <c r="L96" i="1"/>
  <c r="L59" i="1"/>
  <c r="L100" i="1"/>
  <c r="M100" i="1"/>
  <c r="L93" i="1"/>
  <c r="L20" i="1"/>
  <c r="M155" i="1"/>
  <c r="M154" i="1"/>
  <c r="L154" i="1"/>
  <c r="M153" i="1"/>
  <c r="M152" i="1" s="1"/>
  <c r="L152" i="1"/>
  <c r="M150" i="1"/>
  <c r="L150" i="1"/>
  <c r="L149" i="1"/>
  <c r="L148" i="1"/>
  <c r="L147" i="1"/>
  <c r="L146" i="1"/>
  <c r="L145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M109" i="1"/>
  <c r="L108" i="1"/>
  <c r="M105" i="1"/>
  <c r="M102" i="1"/>
  <c r="M101" i="1" s="1"/>
  <c r="L101" i="1"/>
  <c r="M99" i="1"/>
  <c r="M98" i="1"/>
  <c r="M97" i="1"/>
  <c r="M96" i="1"/>
  <c r="M95" i="1"/>
  <c r="M93" i="1"/>
  <c r="M92" i="1"/>
  <c r="M91" i="1"/>
  <c r="M90" i="1"/>
  <c r="L80" i="1"/>
  <c r="M79" i="1"/>
  <c r="M78" i="1" s="1"/>
  <c r="L78" i="1"/>
  <c r="M77" i="1"/>
  <c r="M76" i="1" s="1"/>
  <c r="L76" i="1"/>
  <c r="L75" i="1"/>
  <c r="M74" i="1"/>
  <c r="M71" i="1" s="1"/>
  <c r="M73" i="1"/>
  <c r="M72" i="1"/>
  <c r="L71" i="1"/>
  <c r="M70" i="1"/>
  <c r="M69" i="1"/>
  <c r="M68" i="1"/>
  <c r="M67" i="1"/>
  <c r="M66" i="1"/>
  <c r="L65" i="1"/>
  <c r="M64" i="1"/>
  <c r="M63" i="1" s="1"/>
  <c r="L63" i="1"/>
  <c r="M62" i="1"/>
  <c r="M61" i="1" s="1"/>
  <c r="L61" i="1"/>
  <c r="M60" i="1"/>
  <c r="M59" i="1"/>
  <c r="M58" i="1"/>
  <c r="M57" i="1"/>
  <c r="L56" i="1"/>
  <c r="M54" i="1"/>
  <c r="M53" i="1"/>
  <c r="M51" i="1"/>
  <c r="M50" i="1"/>
  <c r="L50" i="1"/>
  <c r="M49" i="1"/>
  <c r="M48" i="1"/>
  <c r="M47" i="1"/>
  <c r="M46" i="1" s="1"/>
  <c r="L46" i="1"/>
  <c r="M45" i="1"/>
  <c r="M44" i="1"/>
  <c r="L43" i="1"/>
  <c r="M42" i="1"/>
  <c r="M41" i="1"/>
  <c r="L41" i="1"/>
  <c r="M39" i="1"/>
  <c r="M38" i="1" s="1"/>
  <c r="L38" i="1"/>
  <c r="M37" i="1"/>
  <c r="M36" i="1"/>
  <c r="M35" i="1" s="1"/>
  <c r="L35" i="1"/>
  <c r="M34" i="1"/>
  <c r="M31" i="1"/>
  <c r="M30" i="1"/>
  <c r="M29" i="1"/>
  <c r="M28" i="1"/>
  <c r="L28" i="1"/>
  <c r="M27" i="1"/>
  <c r="M26" i="1"/>
  <c r="M25" i="1" s="1"/>
  <c r="L25" i="1"/>
  <c r="M22" i="1"/>
  <c r="M21" i="1"/>
  <c r="M20" i="1"/>
  <c r="M19" i="1"/>
  <c r="L18" i="1"/>
  <c r="L17" i="1" s="1"/>
  <c r="M16" i="1"/>
  <c r="M15" i="1"/>
  <c r="M14" i="1"/>
  <c r="M13" i="1"/>
  <c r="L12" i="1"/>
  <c r="L11" i="1" s="1"/>
  <c r="K146" i="1"/>
  <c r="L55" i="1" l="1"/>
  <c r="L52" i="1" s="1"/>
  <c r="L144" i="1"/>
  <c r="L124" i="1"/>
  <c r="L109" i="1"/>
  <c r="L105" i="1"/>
  <c r="L32" i="1"/>
  <c r="M32" i="1"/>
  <c r="L24" i="1"/>
  <c r="M12" i="1"/>
  <c r="M11" i="1" s="1"/>
  <c r="M18" i="1"/>
  <c r="M17" i="1" s="1"/>
  <c r="M65" i="1"/>
  <c r="M56" i="1"/>
  <c r="M55" i="1" s="1"/>
  <c r="M52" i="1" s="1"/>
  <c r="M10" i="1" s="1"/>
  <c r="M43" i="1"/>
  <c r="M40" i="1" s="1"/>
  <c r="L40" i="1"/>
  <c r="M24" i="1"/>
  <c r="M144" i="1"/>
  <c r="M104" i="1" s="1"/>
  <c r="M103" i="1" s="1"/>
  <c r="K121" i="1"/>
  <c r="L104" i="1" l="1"/>
  <c r="L103" i="1" s="1"/>
  <c r="L23" i="1"/>
  <c r="L10" i="1" s="1"/>
  <c r="M23" i="1"/>
  <c r="J151" i="1"/>
  <c r="L156" i="1" l="1"/>
  <c r="J100" i="1"/>
  <c r="J58" i="1"/>
  <c r="J59" i="1"/>
  <c r="J83" i="1"/>
  <c r="J91" i="1"/>
  <c r="K99" i="1"/>
  <c r="J98" i="1"/>
  <c r="I105" i="1"/>
  <c r="I109" i="1"/>
  <c r="I124" i="1"/>
  <c r="I146" i="1"/>
  <c r="I144" i="1" s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5" i="1"/>
  <c r="H147" i="1"/>
  <c r="H148" i="1"/>
  <c r="H149" i="1"/>
  <c r="I104" i="1" l="1"/>
  <c r="J106" i="1" l="1"/>
  <c r="J110" i="1"/>
  <c r="J114" i="1"/>
  <c r="J118" i="1"/>
  <c r="J122" i="1"/>
  <c r="J126" i="1"/>
  <c r="J129" i="1"/>
  <c r="J130" i="1"/>
  <c r="J133" i="1"/>
  <c r="J134" i="1"/>
  <c r="J137" i="1"/>
  <c r="J138" i="1"/>
  <c r="J141" i="1"/>
  <c r="J142" i="1"/>
  <c r="J146" i="1"/>
  <c r="J154" i="1"/>
  <c r="J152" i="1"/>
  <c r="J150" i="1"/>
  <c r="J148" i="1"/>
  <c r="J147" i="1"/>
  <c r="J145" i="1"/>
  <c r="K144" i="1"/>
  <c r="J140" i="1"/>
  <c r="J139" i="1"/>
  <c r="J136" i="1"/>
  <c r="J135" i="1"/>
  <c r="J132" i="1"/>
  <c r="J131" i="1"/>
  <c r="J128" i="1"/>
  <c r="J127" i="1"/>
  <c r="J125" i="1"/>
  <c r="K124" i="1"/>
  <c r="J123" i="1"/>
  <c r="J121" i="1"/>
  <c r="J120" i="1"/>
  <c r="J119" i="1"/>
  <c r="J117" i="1"/>
  <c r="J116" i="1"/>
  <c r="J115" i="1"/>
  <c r="J113" i="1"/>
  <c r="J112" i="1"/>
  <c r="J111" i="1"/>
  <c r="K109" i="1"/>
  <c r="J108" i="1"/>
  <c r="J107" i="1"/>
  <c r="K105" i="1"/>
  <c r="J101" i="1"/>
  <c r="J80" i="1"/>
  <c r="J78" i="1"/>
  <c r="J76" i="1"/>
  <c r="J71" i="1"/>
  <c r="J65" i="1"/>
  <c r="J63" i="1"/>
  <c r="J61" i="1"/>
  <c r="J50" i="1"/>
  <c r="J46" i="1"/>
  <c r="J43" i="1"/>
  <c r="J41" i="1"/>
  <c r="J38" i="1"/>
  <c r="J35" i="1"/>
  <c r="J32" i="1"/>
  <c r="J28" i="1"/>
  <c r="J25" i="1"/>
  <c r="J18" i="1"/>
  <c r="J17" i="1" s="1"/>
  <c r="J12" i="1"/>
  <c r="J11" i="1" s="1"/>
  <c r="H154" i="1"/>
  <c r="H152" i="1"/>
  <c r="H125" i="1"/>
  <c r="H124" i="1" s="1"/>
  <c r="H108" i="1"/>
  <c r="H107" i="1"/>
  <c r="H106" i="1"/>
  <c r="H101" i="1"/>
  <c r="H80" i="1"/>
  <c r="H78" i="1"/>
  <c r="H76" i="1"/>
  <c r="H71" i="1"/>
  <c r="H65" i="1"/>
  <c r="H63" i="1"/>
  <c r="H61" i="1"/>
  <c r="H50" i="1"/>
  <c r="H46" i="1"/>
  <c r="H43" i="1"/>
  <c r="H41" i="1"/>
  <c r="H38" i="1"/>
  <c r="H35" i="1"/>
  <c r="H32" i="1"/>
  <c r="H25" i="1"/>
  <c r="H18" i="1"/>
  <c r="H17" i="1" s="1"/>
  <c r="H12" i="1"/>
  <c r="H11" i="1" s="1"/>
  <c r="K104" i="1" l="1"/>
  <c r="J24" i="1"/>
  <c r="J23" i="1" s="1"/>
  <c r="J75" i="1"/>
  <c r="J40" i="1"/>
  <c r="J109" i="1"/>
  <c r="J105" i="1"/>
  <c r="J124" i="1"/>
  <c r="J149" i="1"/>
  <c r="H110" i="1"/>
  <c r="H109" i="1" s="1"/>
  <c r="H105" i="1"/>
  <c r="J144" i="1"/>
  <c r="H75" i="1"/>
  <c r="H40" i="1"/>
  <c r="J56" i="1"/>
  <c r="J55" i="1" s="1"/>
  <c r="J52" i="1" s="1"/>
  <c r="J85" i="1"/>
  <c r="H150" i="1"/>
  <c r="H28" i="1"/>
  <c r="H24" i="1" s="1"/>
  <c r="H23" i="1" s="1"/>
  <c r="H56" i="1"/>
  <c r="H85" i="1"/>
  <c r="G146" i="1"/>
  <c r="H146" i="1" s="1"/>
  <c r="H144" i="1" s="1"/>
  <c r="J104" i="1" l="1"/>
  <c r="J103" i="1" s="1"/>
  <c r="J10" i="1"/>
  <c r="H104" i="1"/>
  <c r="H103" i="1" s="1"/>
  <c r="H55" i="1"/>
  <c r="H52" i="1" s="1"/>
  <c r="H10" i="1" s="1"/>
  <c r="F151" i="1"/>
  <c r="J156" i="1" l="1"/>
  <c r="H156" i="1"/>
  <c r="G144" i="1"/>
  <c r="E149" i="1" l="1"/>
  <c r="F149" i="1" s="1"/>
  <c r="F146" i="1"/>
  <c r="G124" i="1"/>
  <c r="E142" i="1"/>
  <c r="F142" i="1" s="1"/>
  <c r="E137" i="1"/>
  <c r="F137" i="1" s="1"/>
  <c r="E134" i="1"/>
  <c r="F134" i="1" s="1"/>
  <c r="E130" i="1"/>
  <c r="F130" i="1" s="1"/>
  <c r="E127" i="1"/>
  <c r="F127" i="1" s="1"/>
  <c r="G109" i="1"/>
  <c r="E121" i="1"/>
  <c r="F121" i="1"/>
  <c r="E123" i="1"/>
  <c r="F123" i="1" s="1"/>
  <c r="E120" i="1"/>
  <c r="F120" i="1"/>
  <c r="E116" i="1"/>
  <c r="F116" i="1"/>
  <c r="E114" i="1"/>
  <c r="F114" i="1"/>
  <c r="E112" i="1"/>
  <c r="F112" i="1"/>
  <c r="F57" i="1" l="1"/>
  <c r="F96" i="1"/>
  <c r="F58" i="1"/>
  <c r="F29" i="1"/>
  <c r="F12" i="1"/>
  <c r="F100" i="1"/>
  <c r="F91" i="1"/>
  <c r="F92" i="1"/>
  <c r="F28" i="1" l="1"/>
  <c r="F25" i="1"/>
  <c r="E66" i="1"/>
  <c r="G74" i="1"/>
  <c r="I74" i="1" s="1"/>
  <c r="K74" i="1" s="1"/>
  <c r="G72" i="1"/>
  <c r="I72" i="1" s="1"/>
  <c r="K72" i="1" s="1"/>
  <c r="F71" i="1"/>
  <c r="F24" i="1" l="1"/>
  <c r="F154" i="1"/>
  <c r="F152" i="1"/>
  <c r="F150" i="1"/>
  <c r="G105" i="1"/>
  <c r="F101" i="1"/>
  <c r="F85" i="1"/>
  <c r="F80" i="1"/>
  <c r="F78" i="1"/>
  <c r="F76" i="1"/>
  <c r="F65" i="1"/>
  <c r="F63" i="1"/>
  <c r="F61" i="1"/>
  <c r="F56" i="1"/>
  <c r="F50" i="1"/>
  <c r="F46" i="1"/>
  <c r="F43" i="1"/>
  <c r="F41" i="1"/>
  <c r="F38" i="1"/>
  <c r="F35" i="1"/>
  <c r="F32" i="1"/>
  <c r="F18" i="1"/>
  <c r="F17" i="1" s="1"/>
  <c r="F11" i="1"/>
  <c r="F40" i="1" l="1"/>
  <c r="F23" i="1"/>
  <c r="F75" i="1"/>
  <c r="F55" i="1"/>
  <c r="F52" i="1" s="1"/>
  <c r="G104" i="1"/>
  <c r="E36" i="1"/>
  <c r="G36" i="1" s="1"/>
  <c r="I36" i="1" s="1"/>
  <c r="D154" i="1"/>
  <c r="D152" i="1"/>
  <c r="D150" i="1"/>
  <c r="D144" i="1"/>
  <c r="D124" i="1"/>
  <c r="D109" i="1"/>
  <c r="D105" i="1"/>
  <c r="E155" i="1"/>
  <c r="E153" i="1"/>
  <c r="E151" i="1"/>
  <c r="E148" i="1"/>
  <c r="F148" i="1" s="1"/>
  <c r="E147" i="1"/>
  <c r="F147" i="1" s="1"/>
  <c r="E145" i="1"/>
  <c r="E141" i="1"/>
  <c r="F141" i="1" s="1"/>
  <c r="E140" i="1"/>
  <c r="F140" i="1" s="1"/>
  <c r="E139" i="1"/>
  <c r="F139" i="1" s="1"/>
  <c r="E138" i="1"/>
  <c r="F138" i="1" s="1"/>
  <c r="E136" i="1"/>
  <c r="F136" i="1" s="1"/>
  <c r="E135" i="1"/>
  <c r="F135" i="1" s="1"/>
  <c r="E133" i="1"/>
  <c r="F133" i="1" s="1"/>
  <c r="E132" i="1"/>
  <c r="F132" i="1" s="1"/>
  <c r="E131" i="1"/>
  <c r="F131" i="1" s="1"/>
  <c r="E129" i="1"/>
  <c r="F129" i="1" s="1"/>
  <c r="E128" i="1"/>
  <c r="F128" i="1" s="1"/>
  <c r="E126" i="1"/>
  <c r="F126" i="1" s="1"/>
  <c r="E125" i="1"/>
  <c r="E122" i="1"/>
  <c r="F122" i="1" s="1"/>
  <c r="E119" i="1"/>
  <c r="F119" i="1" s="1"/>
  <c r="E118" i="1"/>
  <c r="F118" i="1" s="1"/>
  <c r="E117" i="1"/>
  <c r="E115" i="1"/>
  <c r="F115" i="1" s="1"/>
  <c r="E113" i="1"/>
  <c r="F113" i="1" s="1"/>
  <c r="E111" i="1"/>
  <c r="F111" i="1" s="1"/>
  <c r="E110" i="1"/>
  <c r="F110" i="1" s="1"/>
  <c r="E108" i="1"/>
  <c r="F108" i="1" s="1"/>
  <c r="E107" i="1"/>
  <c r="F107" i="1" s="1"/>
  <c r="E106" i="1"/>
  <c r="F106" i="1" s="1"/>
  <c r="D101" i="1"/>
  <c r="E102" i="1"/>
  <c r="E98" i="1"/>
  <c r="G98" i="1" s="1"/>
  <c r="I98" i="1" s="1"/>
  <c r="K98" i="1" s="1"/>
  <c r="E97" i="1"/>
  <c r="G97" i="1" s="1"/>
  <c r="I97" i="1" s="1"/>
  <c r="K97" i="1" s="1"/>
  <c r="E96" i="1"/>
  <c r="G96" i="1" s="1"/>
  <c r="I96" i="1" s="1"/>
  <c r="K96" i="1" s="1"/>
  <c r="E95" i="1"/>
  <c r="G95" i="1" s="1"/>
  <c r="I95" i="1" s="1"/>
  <c r="K95" i="1" s="1"/>
  <c r="E94" i="1"/>
  <c r="G94" i="1" s="1"/>
  <c r="I94" i="1" s="1"/>
  <c r="K94" i="1" s="1"/>
  <c r="M94" i="1" s="1"/>
  <c r="E93" i="1"/>
  <c r="G93" i="1" s="1"/>
  <c r="I93" i="1" s="1"/>
  <c r="K93" i="1" s="1"/>
  <c r="E92" i="1"/>
  <c r="G92" i="1" s="1"/>
  <c r="I92" i="1" s="1"/>
  <c r="K92" i="1" s="1"/>
  <c r="E91" i="1"/>
  <c r="G91" i="1" s="1"/>
  <c r="I91" i="1" s="1"/>
  <c r="K91" i="1" s="1"/>
  <c r="E90" i="1"/>
  <c r="G90" i="1" s="1"/>
  <c r="I90" i="1" s="1"/>
  <c r="K90" i="1" s="1"/>
  <c r="E89" i="1"/>
  <c r="G89" i="1" s="1"/>
  <c r="I89" i="1" s="1"/>
  <c r="K89" i="1" s="1"/>
  <c r="M89" i="1" s="1"/>
  <c r="E88" i="1"/>
  <c r="G88" i="1" s="1"/>
  <c r="I88" i="1" s="1"/>
  <c r="K88" i="1" s="1"/>
  <c r="M88" i="1" s="1"/>
  <c r="E87" i="1"/>
  <c r="G87" i="1" s="1"/>
  <c r="I87" i="1" s="1"/>
  <c r="K87" i="1" s="1"/>
  <c r="M87" i="1" s="1"/>
  <c r="E86" i="1"/>
  <c r="G86" i="1" s="1"/>
  <c r="I86" i="1" s="1"/>
  <c r="D85" i="1"/>
  <c r="E84" i="1"/>
  <c r="G84" i="1" s="1"/>
  <c r="I84" i="1" s="1"/>
  <c r="K84" i="1" s="1"/>
  <c r="M84" i="1" s="1"/>
  <c r="E83" i="1"/>
  <c r="G83" i="1" s="1"/>
  <c r="I83" i="1" s="1"/>
  <c r="K83" i="1" s="1"/>
  <c r="M83" i="1" s="1"/>
  <c r="E82" i="1"/>
  <c r="G82" i="1" s="1"/>
  <c r="I82" i="1" s="1"/>
  <c r="K82" i="1" s="1"/>
  <c r="M82" i="1" s="1"/>
  <c r="E81" i="1"/>
  <c r="G81" i="1" s="1"/>
  <c r="I81" i="1" s="1"/>
  <c r="E79" i="1"/>
  <c r="G79" i="1" s="1"/>
  <c r="E77" i="1"/>
  <c r="D80" i="1"/>
  <c r="D78" i="1"/>
  <c r="D76" i="1"/>
  <c r="E73" i="1"/>
  <c r="E71" i="1" s="1"/>
  <c r="D71" i="1"/>
  <c r="E70" i="1"/>
  <c r="G70" i="1" s="1"/>
  <c r="I70" i="1" s="1"/>
  <c r="K70" i="1" s="1"/>
  <c r="E69" i="1"/>
  <c r="G69" i="1" s="1"/>
  <c r="I69" i="1" s="1"/>
  <c r="K69" i="1" s="1"/>
  <c r="E68" i="1"/>
  <c r="G68" i="1" s="1"/>
  <c r="I68" i="1" s="1"/>
  <c r="K68" i="1" s="1"/>
  <c r="E67" i="1"/>
  <c r="G67" i="1" s="1"/>
  <c r="I67" i="1" s="1"/>
  <c r="K67" i="1" s="1"/>
  <c r="G66" i="1"/>
  <c r="I66" i="1" s="1"/>
  <c r="D65" i="1"/>
  <c r="E64" i="1"/>
  <c r="E62" i="1"/>
  <c r="D63" i="1"/>
  <c r="D61" i="1"/>
  <c r="E60" i="1"/>
  <c r="G60" i="1" s="1"/>
  <c r="I60" i="1" s="1"/>
  <c r="K60" i="1" s="1"/>
  <c r="E59" i="1"/>
  <c r="G59" i="1" s="1"/>
  <c r="I59" i="1" s="1"/>
  <c r="K59" i="1" s="1"/>
  <c r="E58" i="1"/>
  <c r="G58" i="1" s="1"/>
  <c r="I58" i="1" s="1"/>
  <c r="K58" i="1" s="1"/>
  <c r="E57" i="1"/>
  <c r="G57" i="1" s="1"/>
  <c r="I57" i="1" s="1"/>
  <c r="D56" i="1"/>
  <c r="D55" i="1" s="1"/>
  <c r="E54" i="1"/>
  <c r="G54" i="1" s="1"/>
  <c r="I54" i="1" s="1"/>
  <c r="E53" i="1"/>
  <c r="G53" i="1" s="1"/>
  <c r="I53" i="1" s="1"/>
  <c r="K53" i="1" s="1"/>
  <c r="E51" i="1"/>
  <c r="D50" i="1"/>
  <c r="E49" i="1"/>
  <c r="G49" i="1" s="1"/>
  <c r="I49" i="1" s="1"/>
  <c r="K49" i="1" s="1"/>
  <c r="E48" i="1"/>
  <c r="G48" i="1" s="1"/>
  <c r="I48" i="1" s="1"/>
  <c r="K48" i="1" s="1"/>
  <c r="E47" i="1"/>
  <c r="G47" i="1" s="1"/>
  <c r="I47" i="1" s="1"/>
  <c r="D46" i="1"/>
  <c r="E45" i="1"/>
  <c r="G45" i="1" s="1"/>
  <c r="I45" i="1" s="1"/>
  <c r="K45" i="1" s="1"/>
  <c r="E44" i="1"/>
  <c r="G44" i="1" s="1"/>
  <c r="I44" i="1" s="1"/>
  <c r="E42" i="1"/>
  <c r="E39" i="1"/>
  <c r="E37" i="1"/>
  <c r="G37" i="1" s="1"/>
  <c r="I37" i="1" s="1"/>
  <c r="K37" i="1" s="1"/>
  <c r="E34" i="1"/>
  <c r="G34" i="1" s="1"/>
  <c r="I34" i="1" s="1"/>
  <c r="K34" i="1" s="1"/>
  <c r="E33" i="1"/>
  <c r="G33" i="1" s="1"/>
  <c r="I33" i="1" s="1"/>
  <c r="G31" i="1"/>
  <c r="I31" i="1" s="1"/>
  <c r="K31" i="1" s="1"/>
  <c r="E30" i="1"/>
  <c r="E28" i="1" s="1"/>
  <c r="G29" i="1"/>
  <c r="I29" i="1" s="1"/>
  <c r="E27" i="1"/>
  <c r="G26" i="1"/>
  <c r="I26" i="1" s="1"/>
  <c r="D43" i="1"/>
  <c r="D41" i="1"/>
  <c r="D38" i="1"/>
  <c r="D35" i="1"/>
  <c r="D32" i="1"/>
  <c r="D28" i="1"/>
  <c r="D24" i="1" s="1"/>
  <c r="E22" i="1"/>
  <c r="G22" i="1" s="1"/>
  <c r="I22" i="1" s="1"/>
  <c r="K22" i="1" s="1"/>
  <c r="E21" i="1"/>
  <c r="G21" i="1" s="1"/>
  <c r="I21" i="1" s="1"/>
  <c r="K21" i="1" s="1"/>
  <c r="E20" i="1"/>
  <c r="G20" i="1" s="1"/>
  <c r="I20" i="1" s="1"/>
  <c r="K20" i="1" s="1"/>
  <c r="E19" i="1"/>
  <c r="G19" i="1" s="1"/>
  <c r="I19" i="1" s="1"/>
  <c r="D18" i="1"/>
  <c r="D17" i="1" s="1"/>
  <c r="E13" i="1"/>
  <c r="E14" i="1"/>
  <c r="G14" i="1" s="1"/>
  <c r="I14" i="1" s="1"/>
  <c r="K14" i="1" s="1"/>
  <c r="E15" i="1"/>
  <c r="G15" i="1" s="1"/>
  <c r="I15" i="1" s="1"/>
  <c r="K15" i="1" s="1"/>
  <c r="E16" i="1"/>
  <c r="G16" i="1" s="1"/>
  <c r="I16" i="1" s="1"/>
  <c r="K16" i="1" s="1"/>
  <c r="D11" i="1"/>
  <c r="G78" i="1" l="1"/>
  <c r="I79" i="1"/>
  <c r="E78" i="1"/>
  <c r="K19" i="1"/>
  <c r="K18" i="1" s="1"/>
  <c r="K17" i="1" s="1"/>
  <c r="I18" i="1"/>
  <c r="I17" i="1" s="1"/>
  <c r="K29" i="1"/>
  <c r="K66" i="1"/>
  <c r="K65" i="1" s="1"/>
  <c r="I65" i="1"/>
  <c r="I80" i="1"/>
  <c r="K81" i="1"/>
  <c r="E144" i="1"/>
  <c r="I43" i="1"/>
  <c r="K44" i="1"/>
  <c r="K43" i="1" s="1"/>
  <c r="K26" i="1"/>
  <c r="K86" i="1"/>
  <c r="M86" i="1" s="1"/>
  <c r="M85" i="1" s="1"/>
  <c r="I35" i="1"/>
  <c r="K36" i="1"/>
  <c r="K35" i="1" s="1"/>
  <c r="I32" i="1"/>
  <c r="K33" i="1"/>
  <c r="K32" i="1" s="1"/>
  <c r="I46" i="1"/>
  <c r="K47" i="1"/>
  <c r="K46" i="1" s="1"/>
  <c r="K57" i="1"/>
  <c r="K56" i="1" s="1"/>
  <c r="I56" i="1"/>
  <c r="K54" i="1"/>
  <c r="F117" i="1"/>
  <c r="F109" i="1" s="1"/>
  <c r="E109" i="1"/>
  <c r="F125" i="1"/>
  <c r="F124" i="1" s="1"/>
  <c r="E124" i="1"/>
  <c r="D52" i="1"/>
  <c r="G43" i="1"/>
  <c r="G13" i="1"/>
  <c r="E12" i="1"/>
  <c r="G27" i="1"/>
  <c r="E25" i="1"/>
  <c r="F10" i="1"/>
  <c r="G80" i="1"/>
  <c r="F145" i="1"/>
  <c r="F144" i="1" s="1"/>
  <c r="E152" i="1"/>
  <c r="G153" i="1"/>
  <c r="E150" i="1"/>
  <c r="G151" i="1"/>
  <c r="E154" i="1"/>
  <c r="G155" i="1"/>
  <c r="G56" i="1"/>
  <c r="E76" i="1"/>
  <c r="G77" i="1"/>
  <c r="E101" i="1"/>
  <c r="G102" i="1"/>
  <c r="F105" i="1"/>
  <c r="G35" i="1"/>
  <c r="E61" i="1"/>
  <c r="G62" i="1"/>
  <c r="E38" i="1"/>
  <c r="G39" i="1"/>
  <c r="E63" i="1"/>
  <c r="G64" i="1"/>
  <c r="G73" i="1"/>
  <c r="G18" i="1"/>
  <c r="G17" i="1" s="1"/>
  <c r="E41" i="1"/>
  <c r="G42" i="1"/>
  <c r="E50" i="1"/>
  <c r="G51" i="1"/>
  <c r="G65" i="1"/>
  <c r="G30" i="1"/>
  <c r="E32" i="1"/>
  <c r="G32" i="1"/>
  <c r="G46" i="1"/>
  <c r="E18" i="1"/>
  <c r="E17" i="1" s="1"/>
  <c r="E56" i="1"/>
  <c r="E105" i="1"/>
  <c r="E35" i="1"/>
  <c r="E43" i="1"/>
  <c r="E46" i="1"/>
  <c r="E65" i="1"/>
  <c r="E80" i="1"/>
  <c r="E75" i="1" s="1"/>
  <c r="D104" i="1"/>
  <c r="D103" i="1" s="1"/>
  <c r="D75" i="1"/>
  <c r="D40" i="1"/>
  <c r="D23" i="1"/>
  <c r="K80" i="1" l="1"/>
  <c r="M81" i="1"/>
  <c r="M80" i="1" s="1"/>
  <c r="M75" i="1" s="1"/>
  <c r="M156" i="1" s="1"/>
  <c r="G76" i="1"/>
  <c r="I77" i="1"/>
  <c r="E55" i="1"/>
  <c r="E52" i="1" s="1"/>
  <c r="K79" i="1"/>
  <c r="K78" i="1" s="1"/>
  <c r="I78" i="1"/>
  <c r="G50" i="1"/>
  <c r="I51" i="1"/>
  <c r="G71" i="1"/>
  <c r="I73" i="1"/>
  <c r="G150" i="1"/>
  <c r="I151" i="1"/>
  <c r="G25" i="1"/>
  <c r="I27" i="1"/>
  <c r="G38" i="1"/>
  <c r="I39" i="1"/>
  <c r="G28" i="1"/>
  <c r="I30" i="1"/>
  <c r="G41" i="1"/>
  <c r="G40" i="1" s="1"/>
  <c r="I42" i="1"/>
  <c r="G63" i="1"/>
  <c r="I64" i="1"/>
  <c r="G61" i="1"/>
  <c r="G55" i="1" s="1"/>
  <c r="G52" i="1" s="1"/>
  <c r="I62" i="1"/>
  <c r="G101" i="1"/>
  <c r="I102" i="1"/>
  <c r="G154" i="1"/>
  <c r="G103" i="1" s="1"/>
  <c r="I155" i="1"/>
  <c r="G152" i="1"/>
  <c r="I153" i="1"/>
  <c r="G12" i="1"/>
  <c r="I13" i="1"/>
  <c r="E40" i="1"/>
  <c r="G24" i="1"/>
  <c r="F104" i="1"/>
  <c r="F103" i="1" s="1"/>
  <c r="F156" i="1" s="1"/>
  <c r="E104" i="1"/>
  <c r="E103" i="1" s="1"/>
  <c r="G75" i="1"/>
  <c r="D10" i="1"/>
  <c r="D156" i="1" s="1"/>
  <c r="I76" i="1" l="1"/>
  <c r="I75" i="1" s="1"/>
  <c r="K77" i="1"/>
  <c r="K76" i="1" s="1"/>
  <c r="K75" i="1" s="1"/>
  <c r="K42" i="1"/>
  <c r="K41" i="1" s="1"/>
  <c r="K40" i="1" s="1"/>
  <c r="I41" i="1"/>
  <c r="I40" i="1" s="1"/>
  <c r="K27" i="1"/>
  <c r="K25" i="1" s="1"/>
  <c r="I25" i="1"/>
  <c r="K13" i="1"/>
  <c r="K12" i="1" s="1"/>
  <c r="K11" i="1" s="1"/>
  <c r="I12" i="1"/>
  <c r="I11" i="1" s="1"/>
  <c r="I152" i="1"/>
  <c r="K153" i="1"/>
  <c r="K152" i="1" s="1"/>
  <c r="I101" i="1"/>
  <c r="K102" i="1"/>
  <c r="K101" i="1" s="1"/>
  <c r="K64" i="1"/>
  <c r="K63" i="1" s="1"/>
  <c r="I63" i="1"/>
  <c r="K30" i="1"/>
  <c r="K28" i="1" s="1"/>
  <c r="I28" i="1"/>
  <c r="I150" i="1"/>
  <c r="K151" i="1"/>
  <c r="K150" i="1" s="1"/>
  <c r="K103" i="1" s="1"/>
  <c r="K51" i="1"/>
  <c r="K50" i="1" s="1"/>
  <c r="I50" i="1"/>
  <c r="K155" i="1"/>
  <c r="K154" i="1" s="1"/>
  <c r="I154" i="1"/>
  <c r="I61" i="1"/>
  <c r="I55" i="1" s="1"/>
  <c r="K62" i="1"/>
  <c r="K61" i="1" s="1"/>
  <c r="K55" i="1" s="1"/>
  <c r="K52" i="1" s="1"/>
  <c r="I38" i="1"/>
  <c r="K39" i="1"/>
  <c r="K38" i="1" s="1"/>
  <c r="K73" i="1"/>
  <c r="K71" i="1" s="1"/>
  <c r="I71" i="1"/>
  <c r="C154" i="1"/>
  <c r="C152" i="1"/>
  <c r="C150" i="1"/>
  <c r="C144" i="1"/>
  <c r="C124" i="1"/>
  <c r="C109" i="1"/>
  <c r="C105" i="1"/>
  <c r="C101" i="1"/>
  <c r="C100" i="1"/>
  <c r="C80" i="1"/>
  <c r="C78" i="1"/>
  <c r="C76" i="1"/>
  <c r="C71" i="1"/>
  <c r="C65" i="1"/>
  <c r="C63" i="1"/>
  <c r="C61" i="1"/>
  <c r="C56" i="1"/>
  <c r="C50" i="1"/>
  <c r="C46" i="1"/>
  <c r="C43" i="1"/>
  <c r="C41" i="1"/>
  <c r="C38" i="1"/>
  <c r="C35" i="1"/>
  <c r="C32" i="1"/>
  <c r="C28" i="1"/>
  <c r="C25" i="1"/>
  <c r="C18" i="1"/>
  <c r="C17" i="1" s="1"/>
  <c r="C12" i="1"/>
  <c r="I24" i="1" l="1"/>
  <c r="I23" i="1" s="1"/>
  <c r="I103" i="1"/>
  <c r="K24" i="1"/>
  <c r="K23" i="1" s="1"/>
  <c r="I52" i="1"/>
  <c r="C85" i="1"/>
  <c r="E100" i="1"/>
  <c r="E24" i="1"/>
  <c r="E23" i="1" s="1"/>
  <c r="G23" i="1"/>
  <c r="C11" i="1"/>
  <c r="C24" i="1"/>
  <c r="C23" i="1" s="1"/>
  <c r="C75" i="1"/>
  <c r="C104" i="1"/>
  <c r="C103" i="1" s="1"/>
  <c r="C40" i="1"/>
  <c r="C55" i="1"/>
  <c r="C52" i="1" s="1"/>
  <c r="E11" i="1" l="1"/>
  <c r="G11" i="1"/>
  <c r="G100" i="1"/>
  <c r="E85" i="1"/>
  <c r="C10" i="1"/>
  <c r="C156" i="1" s="1"/>
  <c r="G85" i="1" l="1"/>
  <c r="G10" i="1" s="1"/>
  <c r="G156" i="1" s="1"/>
  <c r="I100" i="1"/>
  <c r="E10" i="1"/>
  <c r="E156" i="1" s="1"/>
  <c r="K100" i="1" l="1"/>
  <c r="K85" i="1" s="1"/>
  <c r="K10" i="1" s="1"/>
  <c r="K156" i="1" s="1"/>
  <c r="I85" i="1"/>
  <c r="I10" i="1" s="1"/>
  <c r="I156" i="1" s="1"/>
</calcChain>
</file>

<file path=xl/sharedStrings.xml><?xml version="1.0" encoding="utf-8"?>
<sst xmlns="http://schemas.openxmlformats.org/spreadsheetml/2006/main" count="317" uniqueCount="293">
  <si>
    <t>к пояснительной записке</t>
  </si>
  <si>
    <t>(тыс.рублей)</t>
  </si>
  <si>
    <t xml:space="preserve">Код бюджетной 
классификации </t>
  </si>
  <si>
    <t xml:space="preserve">Наименование  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</si>
  <si>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</si>
  <si>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</si>
  <si>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</si>
  <si>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</si>
  <si>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</si>
  <si>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</si>
  <si>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</si>
  <si>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</si>
  <si>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</si>
  <si>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</si>
  <si>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</si>
  <si>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</si>
  <si>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</si>
  <si>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r>
      <t xml:space="preserve"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</t>
    </r>
    <r>
      <rPr>
        <sz val="10"/>
        <rFont val="Times New Roman"/>
        <family val="1"/>
        <charset val="204"/>
      </rPr>
      <t xml:space="preserve">227.1 </t>
    </r>
    <r>
      <rPr>
        <sz val="11"/>
        <rFont val="Times New Roman"/>
        <family val="1"/>
      </rPr>
      <t>Налогового кодекса Российской Федерации</t>
    </r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</si>
  <si>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</si>
  <si>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</si>
  <si>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</si>
  <si>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</si>
  <si>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</si>
  <si>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</si>
  <si>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</si>
  <si>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</si>
  <si>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000 1 03 02250 01 0000 110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</si>
  <si>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</si>
  <si>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</si>
  <si>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</si>
  <si>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</si>
  <si>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</si>
  <si>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</si>
  <si>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</si>
  <si>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</si>
  <si>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</si>
  <si>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</si>
  <si>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</si>
  <si>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</si>
  <si>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</si>
  <si>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</si>
  <si>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</si>
  <si>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</si>
  <si>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</si>
  <si>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</si>
  <si>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000 1 05 01050 01 0000 110</t>
  </si>
  <si>
    <t>Минимальный налог, зачисляемый в бюджеты субъектов Российской Федерации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</si>
  <si>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</si>
  <si>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</si>
  <si>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</si>
  <si>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000 1 05 02020 02 0000 110</t>
  </si>
  <si>
    <t>Единый  налог  на  вмененный  доход для отдельных видов деятельности (за налоговые периоды, истекшие до 1 января 2011 года)</t>
  </si>
  <si>
    <t>000 1 05 03000 01 0000 110</t>
  </si>
  <si>
    <t xml:space="preserve">Единый  сельскохозяйственный налог  </t>
  </si>
  <si>
    <t>000 1 05 03010 01 0000 110</t>
  </si>
  <si>
    <t>000 1 05 03020 01 0000 110</t>
  </si>
  <si>
    <t xml:space="preserve">Единый  сельскохозяйственный налог (за налоговые периоды, истекшие до 1 января 2011 года)  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</si>
  <si>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</si>
  <si>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</si>
  <si>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</si>
  <si>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</si>
  <si>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</si>
  <si>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</si>
  <si>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</si>
  <si>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</si>
  <si>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</si>
  <si>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</si>
  <si>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</si>
  <si>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</si>
  <si>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</si>
  <si>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</si>
  <si>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</si>
  <si>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</si>
  <si>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</si>
  <si>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</si>
  <si>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</si>
  <si>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</si>
  <si>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</si>
  <si>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000 1 08 07150 01 0000 110</t>
  </si>
  <si>
    <t>Государственная пошлина за выдачу разрешения на установку рекламной конструкции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</si>
  <si>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</si>
  <si>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</si>
  <si>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000 1 09 04053 05 0000 110</t>
  </si>
  <si>
    <t>Земельный налог (по обязательствам, возникшим до 1 января 2006 года), мобилизуемый на межселенных территориях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</si>
  <si>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</si>
  <si>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</si>
  <si>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</si>
  <si>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</si>
  <si>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</si>
  <si>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</si>
  <si>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</si>
  <si>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</si>
  <si>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</si>
  <si>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</si>
  <si>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</si>
  <si>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</si>
  <si>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000 1 11 05013 10 0000 120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</si>
  <si>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</si>
  <si>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</si>
  <si>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</si>
  <si>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</si>
  <si>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</si>
  <si>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</si>
  <si>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</si>
  <si>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>000 1 11 05035 05 0000 120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</si>
  <si>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</si>
  <si>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000 1 11 09000 05 0000 120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</si>
  <si>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</si>
  <si>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</si>
  <si>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</si>
  <si>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</si>
  <si>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</si>
  <si>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</si>
  <si>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</si>
  <si>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</si>
  <si>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Плата за выбросы загрязняющих веществ в атмосферный воздух передвижными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</si>
  <si>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</si>
  <si>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</si>
  <si>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</si>
  <si>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</si>
  <si>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</si>
  <si>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</si>
  <si>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</si>
  <si>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</si>
  <si>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000 1 13 02065 05 0000 130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</si>
  <si>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</si>
  <si>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</si>
  <si>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</si>
  <si>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</si>
  <si>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</si>
  <si>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</si>
  <si>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</si>
  <si>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</si>
  <si>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</si>
  <si>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</si>
  <si>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                               (за исключением  земельных участков бюджетных и автономных учреждений) 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</si>
  <si>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</si>
  <si>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</si>
  <si>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</si>
  <si>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</si>
  <si>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</si>
  <si>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</si>
  <si>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</si>
  <si>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</si>
  <si>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</si>
  <si>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</si>
  <si>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000 1 16 03010 01 0000 140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</si>
  <si>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</si>
  <si>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</si>
  <si>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</si>
  <si>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000 1 16 08010 01 0000 140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</si>
  <si>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</si>
  <si>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</si>
  <si>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</si>
  <si>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000 1 16 25030 01 0000 140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</si>
  <si>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</si>
  <si>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</si>
  <si>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</si>
  <si>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</si>
  <si>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</si>
  <si>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</si>
  <si>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</si>
  <si>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000 1 16 30014 01 0000 140</t>
  </si>
  <si>
    <t>Денежные взыскания (штрафы) за нарушение правил перевозки крупногабаритных т тяжеловествных грузов по автомобильным дорогам общего пользования местного назначения муниципальных районов</t>
  </si>
  <si>
    <t>000 1 16 30030 01 0000 140</t>
  </si>
  <si>
    <t>Прочие денежные взыскания (штрафы) за правонарушения в области дорожного движения</t>
  </si>
  <si>
    <t>000 116 33050 05 0000 140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</si>
  <si>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выполнеие работ, оказание услуг для нужд муниципальных районов</t>
  </si>
  <si>
    <t>000 116 35030 05 0000 140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</si>
  <si>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</si>
  <si>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</si>
  <si>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</si>
  <si>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</si>
  <si>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</si>
  <si>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000 1 17 00000 00 0000 000</t>
  </si>
  <si>
    <t>ПРОЧИЕ НЕНАЛОГОВЫЕ ДОХОДЫ</t>
  </si>
  <si>
    <t>000 1 17 05050 05 0000 180</t>
  </si>
  <si>
    <t>Прочие неналоговые доходы  бюджетов муниципальных районов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</si>
  <si>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</si>
  <si>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</si>
  <si>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</si>
  <si>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</si>
  <si>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</si>
  <si>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 на поддержку мер по обеспечению сбалансированности бюджетов</t>
  </si>
  <si>
    <t>000 2 02 01009 05 0000 151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</si>
  <si>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</si>
  <si>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Прочие дотации  бюджетам муниципальных районов</t>
  </si>
  <si>
    <t xml:space="preserve">Субсидии бюджетам субъектов Российской Федерации и муниципальных образований (межбюджетные субсидии) 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</si>
  <si>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</si>
  <si>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</si>
  <si>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</si>
  <si>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</si>
  <si>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000 2 02 02051 05 0000 151</t>
  </si>
  <si>
    <t>Субсидии бюджетам муниципальных районов на реализацию федеральных целевых программ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</si>
  <si>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</si>
  <si>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</si>
  <si>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</si>
  <si>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</si>
  <si>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</si>
  <si>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</si>
  <si>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</si>
  <si>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</si>
  <si>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Прочие субсидии бюджетам муниципальных районов </t>
  </si>
  <si>
    <t>Субвенции бюджетам субъектов Российской Федерации и муниципальных образований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</si>
  <si>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</si>
  <si>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</si>
  <si>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</si>
  <si>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</si>
  <si>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000 2 02  03007 05 0000 151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</si>
  <si>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</si>
  <si>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</si>
  <si>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</si>
  <si>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</si>
  <si>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</si>
  <si>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</si>
  <si>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</si>
  <si>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</si>
  <si>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</si>
  <si>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</si>
  <si>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</si>
  <si>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</si>
  <si>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</si>
  <si>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</si>
  <si>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</si>
  <si>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</si>
  <si>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</si>
  <si>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</si>
  <si>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</si>
  <si>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</si>
  <si>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</si>
  <si>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</si>
  <si>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000 2 02 04999 05 0000 151</t>
  </si>
  <si>
    <t>Прочие межбюджетные трансферты, передаваемые бюджетам муниципальных районов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</si>
  <si>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</si>
  <si>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</si>
  <si>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</si>
  <si>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</si>
  <si>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</si>
  <si>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</si>
  <si>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000 2 18 05010 05 0000 151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</si>
  <si>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</si>
  <si>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</si>
  <si>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</si>
  <si>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</si>
  <si>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</si>
  <si>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</si>
  <si>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сумма изменений (гр.5-гр.3)</t>
  </si>
  <si>
    <t>всего с учетом изменений</t>
  </si>
  <si>
    <t>Таблица 1</t>
  </si>
  <si>
    <t>Изменения в решение Думы Нижневартовского района от 23.11.2016 № 102 "О бюджете района на 2017 год и плановый период 2018-2019 годов"</t>
  </si>
  <si>
    <t xml:space="preserve">план, утвержд. решением  Думы от 23.11.2016 № 102 </t>
  </si>
  <si>
    <t xml:space="preserve">план, утвержд. решением  Думы от 12.01.2017 № 130 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</si>
  <si>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</si>
  <si>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</si>
  <si>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</si>
  <si>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000 1 13 02995 05 0000 130</t>
  </si>
  <si>
    <t xml:space="preserve">Прочие доходы от  компенсации затрат бюджетов муниципальных районов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</si>
  <si>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</si>
  <si>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</si>
  <si>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000 2 02 20041 05 0000 151</t>
  </si>
  <si>
    <t>000 2 02 20051 05 0000 151</t>
  </si>
  <si>
    <t>000 2 02 20077 05 0000 151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</si>
  <si>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</si>
  <si>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</si>
  <si>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000 2 02 29999 05 0000 151</t>
  </si>
  <si>
    <t>000 2 02 25519 05 0000 151</t>
  </si>
  <si>
    <t>Субсидия бюджетам муниципальных районов на поддержку отрасли культуры</t>
  </si>
  <si>
    <t>000 2 02 35930 05 0000 151</t>
  </si>
  <si>
    <t>000 2 02 35118 05 0000 151</t>
  </si>
  <si>
    <t>000 2 02 30024 05 0000 151</t>
  </si>
  <si>
    <t>000 2 02 30029 05 0000 151</t>
  </si>
  <si>
    <t>000 2 02 35082 05 0000 151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</si>
  <si>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</si>
  <si>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</si>
  <si>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000 2 02 40014 05 0000 151</t>
  </si>
  <si>
    <t>000 2 02 49999 05 0000 151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</si>
  <si>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</si>
  <si>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000 1 16 45000 01 0000 140</t>
  </si>
  <si>
    <t>Денежные взыскания (штрафы) за нарушение законодательства Российской Федерации о промышленной безопасности</t>
  </si>
  <si>
    <t>000 2 02 20000 00 0000 151</t>
  </si>
  <si>
    <t>000 2 02 25555 05 0000 151</t>
  </si>
  <si>
    <t>Субсидии бюджетам муниципальных районов на поддержку государственных программ субъектов РФ и муниципальных программ формирования современной городской среды</t>
  </si>
  <si>
    <t>000 2 02 30000 00 0000 151</t>
  </si>
  <si>
    <t>000 2 02  35120 05 0000 151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</si>
  <si>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</si>
  <si>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Утвержд.план на Думе 11.07.2016 № 171</t>
  </si>
  <si>
    <t>000 2 02 19999 05 0000 151</t>
  </si>
  <si>
    <t>000 2 02 15002 05 0000 151</t>
  </si>
  <si>
    <t>000 2 02 10000 00 0000 151</t>
  </si>
  <si>
    <t>000 2 02 40000 00 0000 151</t>
  </si>
  <si>
    <t>Утвержд.план на Думе 06.10.2017 № 216</t>
  </si>
  <si>
    <t>000 2 02 45160 05 0000 151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</si>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</sst>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00"/>
    <numFmt numFmtId="166" formatCode="0.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9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6" fillId="0" borderId="0"/>
  </cellStyleXfs>
  <cellXfs count="107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164" fontId="5" fillId="0" borderId="0" xfId="0" applyNumberFormat="1" applyFont="1" applyFill="1" applyAlignment="1">
      <alignment horizontal="right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1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165" fontId="11" fillId="0" borderId="1" xfId="0" applyNumberFormat="1" applyFont="1" applyBorder="1" applyAlignment="1">
      <alignment horizontal="center" wrapText="1"/>
    </xf>
    <xf numFmtId="165" fontId="1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5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wrapText="1"/>
    </xf>
    <xf numFmtId="166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wrapText="1"/>
    </xf>
    <xf numFmtId="0" fontId="14" fillId="0" borderId="1" xfId="0" applyFont="1" applyBorder="1" applyAlignment="1">
      <alignment horizontal="center"/>
    </xf>
    <xf numFmtId="0" fontId="9" fillId="0" borderId="0" xfId="0" applyFont="1" applyFill="1"/>
    <xf numFmtId="0" fontId="5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165" fontId="1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wrapText="1"/>
    </xf>
    <xf numFmtId="49" fontId="5" fillId="0" borderId="1" xfId="3" applyNumberFormat="1" applyFont="1" applyFill="1" applyBorder="1" applyAlignment="1" applyProtection="1">
      <alignment horizontal="center" wrapText="1"/>
      <protection hidden="1"/>
    </xf>
    <xf numFmtId="0" fontId="5" fillId="0" borderId="1" xfId="3" applyNumberFormat="1" applyFont="1" applyFill="1" applyBorder="1" applyAlignment="1" applyProtection="1">
      <alignment wrapText="1"/>
      <protection hidden="1"/>
    </xf>
    <xf numFmtId="49" fontId="14" fillId="0" borderId="1" xfId="3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Fill="1"/>
    <xf numFmtId="49" fontId="10" fillId="0" borderId="1" xfId="3" applyNumberFormat="1" applyFont="1" applyFill="1" applyBorder="1" applyAlignment="1" applyProtection="1">
      <alignment horizontal="center" wrapText="1"/>
      <protection hidden="1"/>
    </xf>
    <xf numFmtId="0" fontId="16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164" fontId="1" fillId="0" borderId="0" xfId="0" applyNumberFormat="1" applyFont="1" applyFill="1"/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164" fontId="12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0" fontId="1" fillId="2" borderId="0" xfId="0" applyFont="1" applyFill="1"/>
    <xf numFmtId="164" fontId="5" fillId="2" borderId="0" xfId="0" applyNumberFormat="1" applyFont="1" applyFill="1" applyAlignment="1">
      <alignment horizontal="right"/>
    </xf>
    <xf numFmtId="0" fontId="9" fillId="0" borderId="1" xfId="0" applyFont="1" applyFill="1" applyBorder="1"/>
    <xf numFmtId="0" fontId="5" fillId="0" borderId="1" xfId="0" applyFont="1" applyFill="1" applyBorder="1"/>
    <xf numFmtId="164" fontId="9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0" applyNumberFormat="1" applyFont="1" applyFill="1" applyBorder="1"/>
    <xf numFmtId="164" fontId="1" fillId="2" borderId="1" xfId="0" applyNumberFormat="1" applyFont="1" applyFill="1" applyBorder="1"/>
    <xf numFmtId="164" fontId="1" fillId="0" borderId="1" xfId="1" applyNumberFormat="1" applyFont="1" applyFill="1" applyBorder="1" applyAlignment="1" applyProtection="1">
      <alignment horizontal="right" vertical="top"/>
      <protection hidden="1"/>
    </xf>
    <xf numFmtId="164" fontId="9" fillId="0" borderId="1" xfId="0" applyNumberFormat="1" applyFont="1" applyFill="1" applyBorder="1"/>
    <xf numFmtId="164" fontId="1" fillId="0" borderId="1" xfId="0" applyNumberFormat="1" applyFont="1" applyFill="1" applyBorder="1"/>
    <xf numFmtId="164" fontId="18" fillId="0" borderId="1" xfId="0" applyNumberFormat="1" applyFont="1" applyFill="1" applyBorder="1"/>
    <xf numFmtId="164" fontId="1" fillId="0" borderId="1" xfId="0" applyNumberFormat="1" applyFont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4" fillId="2" borderId="1" xfId="3" applyNumberFormat="1" applyFont="1" applyFill="1" applyBorder="1" applyAlignment="1" applyProtection="1">
      <alignment horizontal="center" wrapText="1"/>
      <protection hidden="1"/>
    </xf>
    <xf numFmtId="165" fontId="14" fillId="2" borderId="1" xfId="3" applyNumberFormat="1" applyFont="1" applyFill="1" applyBorder="1" applyAlignment="1" applyProtection="1">
      <alignment horizontal="left" vertical="center" wrapText="1"/>
      <protection hidden="1"/>
    </xf>
    <xf numFmtId="165" fontId="11" fillId="2" borderId="1" xfId="2" applyNumberFormat="1" applyFont="1" applyFill="1" applyBorder="1" applyAlignment="1" applyProtection="1">
      <alignment horizontal="left" wrapText="1"/>
      <protection hidden="1"/>
    </xf>
    <xf numFmtId="49" fontId="5" fillId="2" borderId="1" xfId="3" applyNumberFormat="1" applyFont="1" applyFill="1" applyBorder="1" applyAlignment="1" applyProtection="1">
      <alignment horizontal="center" wrapText="1"/>
      <protection hidden="1"/>
    </xf>
    <xf numFmtId="0" fontId="5" fillId="2" borderId="1" xfId="3" applyNumberFormat="1" applyFont="1" applyFill="1" applyBorder="1" applyAlignment="1" applyProtection="1">
      <alignment wrapText="1"/>
      <protection hidden="1"/>
    </xf>
    <xf numFmtId="165" fontId="11" fillId="2" borderId="1" xfId="3" applyNumberFormat="1" applyFont="1" applyFill="1" applyBorder="1" applyAlignment="1" applyProtection="1">
      <alignment horizontal="center" wrapText="1"/>
      <protection hidden="1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vertical="top" wrapText="1"/>
    </xf>
    <xf numFmtId="49" fontId="1" fillId="2" borderId="1" xfId="3" applyNumberFormat="1" applyFont="1" applyFill="1" applyBorder="1" applyAlignment="1" applyProtection="1">
      <alignment horizontal="center" wrapText="1"/>
      <protection hidden="1"/>
    </xf>
    <xf numFmtId="0" fontId="1" fillId="2" borderId="1" xfId="3" applyNumberFormat="1" applyFont="1" applyFill="1" applyBorder="1" applyAlignment="1" applyProtection="1">
      <alignment wrapText="1"/>
      <protection hidden="1"/>
    </xf>
    <xf numFmtId="0" fontId="14" fillId="2" borderId="1" xfId="0" applyFont="1" applyFill="1" applyBorder="1" applyAlignment="1">
      <alignment horizontal="center"/>
    </xf>
    <xf numFmtId="164" fontId="12" fillId="2" borderId="0" xfId="0" applyNumberFormat="1" applyFont="1" applyFill="1" applyAlignment="1">
      <alignment horizontal="right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49" fontId="11" fillId="2" borderId="1" xfId="3" applyNumberFormat="1" applyFont="1" applyFill="1" applyBorder="1" applyAlignment="1" applyProtection="1">
      <alignment horizontal="center" wrapText="1"/>
      <protection hidden="1"/>
    </xf>
    <xf numFmtId="165" fontId="11" fillId="2" borderId="1" xfId="3" applyNumberFormat="1" applyFont="1" applyFill="1" applyBorder="1" applyAlignment="1" applyProtection="1">
      <alignment horizontal="left" vertical="center" wrapText="1"/>
      <protection hidden="1"/>
    </xf>
    <xf numFmtId="165" fontId="11" fillId="2" borderId="1" xfId="3" applyNumberFormat="1" applyFont="1" applyFill="1" applyBorder="1" applyAlignment="1" applyProtection="1">
      <alignment wrapText="1"/>
      <protection hidden="1"/>
    </xf>
    <xf numFmtId="165" fontId="11" fillId="2" borderId="1" xfId="3" applyNumberFormat="1" applyFont="1" applyFill="1" applyBorder="1" applyAlignment="1" applyProtection="1">
      <alignment horizontal="left" wrapText="1"/>
      <protection hidden="1"/>
    </xf>
    <xf numFmtId="0" fontId="1" fillId="2" borderId="1" xfId="3" applyNumberFormat="1" applyFont="1" applyFill="1" applyBorder="1" applyAlignment="1" applyProtection="1">
      <alignment vertical="top" wrapText="1"/>
      <protection hidden="1"/>
    </xf>
    <xf numFmtId="0" fontId="10" fillId="0" borderId="1" xfId="3" applyNumberFormat="1" applyFont="1" applyFill="1" applyBorder="1" applyAlignment="1" applyProtection="1">
      <alignment wrapText="1"/>
      <protection hidden="1"/>
    </xf>
    <xf numFmtId="49" fontId="1" fillId="0" borderId="1" xfId="3" applyNumberFormat="1" applyFont="1" applyFill="1" applyBorder="1" applyAlignment="1" applyProtection="1">
      <alignment horizontal="center" wrapText="1"/>
      <protection hidden="1"/>
    </xf>
    <xf numFmtId="0" fontId="1" fillId="0" borderId="1" xfId="3" applyNumberFormat="1" applyFont="1" applyFill="1" applyBorder="1" applyAlignment="1" applyProtection="1">
      <alignment wrapText="1"/>
      <protection hidden="1"/>
    </xf>
    <xf numFmtId="165" fontId="11" fillId="2" borderId="2" xfId="3" applyNumberFormat="1" applyFont="1" applyFill="1" applyBorder="1" applyAlignment="1" applyProtection="1">
      <alignment horizontal="left" vertical="center" wrapText="1"/>
      <protection hidden="1"/>
    </xf>
    <xf numFmtId="165" fontId="11" fillId="0" borderId="3" xfId="3" applyNumberFormat="1" applyFont="1" applyFill="1" applyBorder="1" applyAlignment="1" applyProtection="1">
      <alignment horizontal="left" wrapText="1"/>
      <protection hidden="1"/>
    </xf>
    <xf numFmtId="0" fontId="11" fillId="2" borderId="1" xfId="0" applyFont="1" applyFill="1" applyBorder="1" applyAlignment="1">
      <alignment horizontal="left" vertical="top" wrapText="1"/>
    </xf>
    <xf numFmtId="164" fontId="9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2" borderId="0" xfId="2" applyNumberFormat="1" applyFont="1" applyFill="1" applyAlignment="1" applyProtection="1">
      <alignment horizontal="right" vertical="top" wrapText="1"/>
      <protection hidden="1"/>
    </xf>
    <xf numFmtId="0" fontId="17" fillId="2" borderId="0" xfId="0" applyFont="1" applyFill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2 2" xfId="2"/>
    <cellStyle name="Обычный_Tmp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tabSelected="1" workbookViewId="0">
      <pane xSplit="10" ySplit="8" topLeftCell="M146" activePane="bottomRight" state="frozen"/>
      <selection pane="topRight" activeCell="K1" sqref="K1"/>
      <selection pane="bottomLeft" activeCell="A9" sqref="A9"/>
      <selection pane="bottomRight" activeCell="O150" sqref="O150"/>
    </sheetView>
  </sheetViews>
  <sheetFormatPr defaultRowHeight="12.75" x14ac:dyDescent="0.2"/>
  <cols>
    <col min="1" max="1" width="24.140625" style="1" customWidth="1"/>
    <col min="2" max="2" width="38.85546875" style="2" customWidth="1"/>
    <col min="3" max="3" width="12.28515625" style="46" hidden="1" customWidth="1"/>
    <col min="4" max="4" width="10.42578125" style="2" hidden="1" customWidth="1"/>
    <col min="5" max="5" width="11.7109375" style="2" hidden="1" customWidth="1"/>
    <col min="6" max="6" width="11.28515625" style="2" hidden="1" customWidth="1"/>
    <col min="7" max="7" width="10.140625" style="2" hidden="1" customWidth="1"/>
    <col min="8" max="8" width="11.28515625" style="2" hidden="1" customWidth="1"/>
    <col min="9" max="9" width="10.140625" style="2" hidden="1" customWidth="1"/>
    <col min="10" max="10" width="11.28515625" style="2" hidden="1" customWidth="1"/>
    <col min="11" max="11" width="10.140625" style="2" hidden="1" customWidth="1"/>
    <col min="12" max="12" width="11.28515625" style="2" hidden="1" customWidth="1"/>
    <col min="13" max="13" width="11.5703125" style="2" customWidth="1"/>
    <col min="14" max="14" width="10.5703125" style="2" customWidth="1"/>
    <col min="15" max="15" width="12.140625" style="2" customWidth="1"/>
    <col min="16" max="16384" width="9.140625" style="2"/>
  </cols>
  <sheetData>
    <row r="1" spans="1:15" ht="12.75" customHeight="1" x14ac:dyDescent="0.25">
      <c r="A1" s="48"/>
      <c r="B1" s="105"/>
      <c r="C1" s="105"/>
      <c r="D1" s="49" t="s">
        <v>248</v>
      </c>
      <c r="E1" s="50"/>
      <c r="F1" s="87"/>
      <c r="G1" s="87" t="s">
        <v>248</v>
      </c>
      <c r="H1" s="87"/>
      <c r="I1" s="87"/>
      <c r="J1" s="87"/>
      <c r="K1" s="87"/>
      <c r="L1" s="87"/>
      <c r="M1" s="87"/>
      <c r="N1" s="87"/>
      <c r="O1" s="87" t="s">
        <v>248</v>
      </c>
    </row>
    <row r="2" spans="1:15" ht="15.75" x14ac:dyDescent="0.25">
      <c r="A2" s="48"/>
      <c r="B2" s="51"/>
      <c r="C2" s="52"/>
      <c r="D2" s="49" t="s">
        <v>0</v>
      </c>
      <c r="E2" s="50"/>
      <c r="F2" s="87"/>
      <c r="G2" s="87" t="s">
        <v>0</v>
      </c>
      <c r="H2" s="87"/>
      <c r="I2" s="87"/>
      <c r="J2" s="87"/>
      <c r="K2" s="87"/>
      <c r="L2" s="87"/>
      <c r="M2" s="87"/>
      <c r="N2" s="87"/>
      <c r="O2" s="87" t="s">
        <v>0</v>
      </c>
    </row>
    <row r="3" spans="1:15" x14ac:dyDescent="0.2">
      <c r="A3" s="48"/>
      <c r="B3" s="53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48"/>
      <c r="B4" s="53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15" ht="42" customHeight="1" x14ac:dyDescent="0.2">
      <c r="A5" s="106" t="s">
        <v>249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7" spans="1:15" x14ac:dyDescent="0.2">
      <c r="C7" s="3"/>
      <c r="E7" s="54"/>
      <c r="G7" s="54" t="s">
        <v>1</v>
      </c>
      <c r="I7" s="54"/>
      <c r="K7" s="54"/>
      <c r="M7" s="54"/>
      <c r="O7" s="54" t="s">
        <v>1</v>
      </c>
    </row>
    <row r="8" spans="1:15" ht="77.25" customHeight="1" x14ac:dyDescent="0.2">
      <c r="A8" s="88" t="s">
        <v>2</v>
      </c>
      <c r="B8" s="89" t="s">
        <v>3</v>
      </c>
      <c r="C8" s="47" t="s">
        <v>250</v>
      </c>
      <c r="D8" s="47" t="s">
        <v>246</v>
      </c>
      <c r="E8" s="47" t="s">
        <v>251</v>
      </c>
      <c r="F8" s="47" t="s">
        <v>246</v>
      </c>
      <c r="G8" s="47" t="s">
        <v>247</v>
      </c>
      <c r="H8" s="47" t="s">
        <v>246</v>
      </c>
      <c r="I8" s="47" t="s">
        <v>247</v>
      </c>
      <c r="J8" s="47" t="s">
        <v>246</v>
      </c>
      <c r="K8" s="103" t="s">
        <v>285</v>
      </c>
      <c r="L8" s="47" t="s">
        <v>246</v>
      </c>
      <c r="M8" s="103" t="s">
        <v>290</v>
      </c>
      <c r="N8" s="47" t="s">
        <v>246</v>
      </c>
      <c r="O8" s="47" t="s">
        <v>247</v>
      </c>
    </row>
    <row r="9" spans="1:15" x14ac:dyDescent="0.2">
      <c r="A9" s="4">
        <v>1</v>
      </c>
      <c r="B9" s="4">
        <v>2</v>
      </c>
      <c r="C9" s="5">
        <v>3</v>
      </c>
      <c r="D9" s="20">
        <v>4</v>
      </c>
      <c r="E9" s="20">
        <v>3</v>
      </c>
      <c r="F9" s="20">
        <v>4</v>
      </c>
      <c r="G9" s="20">
        <v>5</v>
      </c>
      <c r="H9" s="20">
        <v>4</v>
      </c>
      <c r="I9" s="20">
        <v>5</v>
      </c>
      <c r="J9" s="20">
        <v>4</v>
      </c>
      <c r="K9" s="20">
        <v>3</v>
      </c>
      <c r="L9" s="20">
        <v>4</v>
      </c>
      <c r="M9" s="20">
        <v>5</v>
      </c>
      <c r="N9" s="20">
        <v>4</v>
      </c>
      <c r="O9" s="20">
        <v>5</v>
      </c>
    </row>
    <row r="10" spans="1:15" ht="25.5" x14ac:dyDescent="0.2">
      <c r="A10" s="7" t="s">
        <v>4</v>
      </c>
      <c r="B10" s="8" t="s">
        <v>5</v>
      </c>
      <c r="C10" s="57">
        <f t="shared" ref="C10:K10" si="0">C11+C23+C40+C46+C50+C52+C65+C71+C75+C85+C101+C17</f>
        <v>1689233</v>
      </c>
      <c r="D10" s="57">
        <f t="shared" si="0"/>
        <v>0</v>
      </c>
      <c r="E10" s="57">
        <f t="shared" si="0"/>
        <v>1689233</v>
      </c>
      <c r="F10" s="57">
        <f t="shared" si="0"/>
        <v>90828</v>
      </c>
      <c r="G10" s="57">
        <f t="shared" si="0"/>
        <v>1780061</v>
      </c>
      <c r="H10" s="57">
        <f t="shared" si="0"/>
        <v>4.0999999999999996</v>
      </c>
      <c r="I10" s="57">
        <f t="shared" si="0"/>
        <v>1780065.1</v>
      </c>
      <c r="J10" s="57">
        <f t="shared" si="0"/>
        <v>116500</v>
      </c>
      <c r="K10" s="57">
        <f t="shared" si="0"/>
        <v>1896565.1</v>
      </c>
      <c r="L10" s="57">
        <f t="shared" ref="L10:N10" si="1">L11+L23+L40+L46+L50+L52+L65+L71+L75+L85+L101+L17</f>
        <v>80000</v>
      </c>
      <c r="M10" s="57">
        <f>M11+M23+M40+M46+M50+M52+M65+M71+M75+M85+M101+M17</f>
        <v>1976565.1</v>
      </c>
      <c r="N10" s="57">
        <f t="shared" si="1"/>
        <v>0</v>
      </c>
      <c r="O10" s="57">
        <f>O11+O23+O40+O46+O50+O52+O65+O71+O75+O85+O101+O17</f>
        <v>1976565.1</v>
      </c>
    </row>
    <row r="11" spans="1:15" x14ac:dyDescent="0.2">
      <c r="A11" s="9" t="s">
        <v>6</v>
      </c>
      <c r="B11" s="10" t="s">
        <v>7</v>
      </c>
      <c r="C11" s="57">
        <f t="shared" ref="C11:O11" si="2">C12</f>
        <v>1172500</v>
      </c>
      <c r="D11" s="57">
        <f t="shared" si="2"/>
        <v>0</v>
      </c>
      <c r="E11" s="57">
        <f t="shared" si="2"/>
        <v>1172500</v>
      </c>
      <c r="F11" s="57">
        <f t="shared" si="2"/>
        <v>41301</v>
      </c>
      <c r="G11" s="57">
        <f t="shared" si="2"/>
        <v>1213801</v>
      </c>
      <c r="H11" s="57">
        <f t="shared" si="2"/>
        <v>0</v>
      </c>
      <c r="I11" s="57">
        <f t="shared" si="2"/>
        <v>1213801</v>
      </c>
      <c r="J11" s="57">
        <f t="shared" si="2"/>
        <v>50632</v>
      </c>
      <c r="K11" s="57">
        <f t="shared" si="2"/>
        <v>1264433</v>
      </c>
      <c r="L11" s="57">
        <f t="shared" si="2"/>
        <v>19507</v>
      </c>
      <c r="M11" s="57">
        <f t="shared" si="2"/>
        <v>1283940</v>
      </c>
      <c r="N11" s="57">
        <f t="shared" si="2"/>
        <v>0</v>
      </c>
      <c r="O11" s="57">
        <f t="shared" si="2"/>
        <v>1283940</v>
      </c>
    </row>
    <row r="12" spans="1:15" x14ac:dyDescent="0.2">
      <c r="A12" s="11" t="s">
        <v>8</v>
      </c>
      <c r="B12" s="12" t="s">
        <v>9</v>
      </c>
      <c r="C12" s="58">
        <f t="shared" ref="C12" si="3">SUM(C13:C16)</f>
        <v>1172500</v>
      </c>
      <c r="D12" s="6"/>
      <c r="E12" s="58">
        <f>SUM(E13:E16)</f>
        <v>1172500</v>
      </c>
      <c r="F12" s="58">
        <f t="shared" ref="F12:G12" si="4">SUM(F13:F16)</f>
        <v>41301</v>
      </c>
      <c r="G12" s="58">
        <f t="shared" si="4"/>
        <v>1213801</v>
      </c>
      <c r="H12" s="58">
        <f t="shared" ref="H12:I12" si="5">SUM(H13:H16)</f>
        <v>0</v>
      </c>
      <c r="I12" s="58">
        <f t="shared" si="5"/>
        <v>1213801</v>
      </c>
      <c r="J12" s="58">
        <f t="shared" ref="J12:K12" si="6">SUM(J13:J16)</f>
        <v>50632</v>
      </c>
      <c r="K12" s="58">
        <f t="shared" si="6"/>
        <v>1264433</v>
      </c>
      <c r="L12" s="58">
        <f t="shared" ref="L12:M12" si="7">SUM(L13:L16)</f>
        <v>19507</v>
      </c>
      <c r="M12" s="58">
        <f t="shared" si="7"/>
        <v>1283940</v>
      </c>
      <c r="N12" s="58">
        <f t="shared" ref="N12:O12" si="8">SUM(N13:N16)</f>
        <v>0</v>
      </c>
      <c r="O12" s="58">
        <f t="shared" si="8"/>
        <v>1283940</v>
      </c>
    </row>
    <row r="13" spans="1:15" ht="89.25" x14ac:dyDescent="0.2">
      <c r="A13" s="13" t="s">
        <v>10</v>
      </c>
      <c r="B13" s="14" t="s">
        <v>11</v>
      </c>
      <c r="C13" s="59">
        <v>1148530</v>
      </c>
      <c r="D13" s="6"/>
      <c r="E13" s="58">
        <f t="shared" ref="E13:E16" si="9">C13+D13</f>
        <v>1148530</v>
      </c>
      <c r="F13" s="58">
        <v>35935</v>
      </c>
      <c r="G13" s="58">
        <f t="shared" ref="G13:G16" si="10">E13+F13</f>
        <v>1184465</v>
      </c>
      <c r="H13" s="58"/>
      <c r="I13" s="58">
        <f t="shared" ref="I13:I16" si="11">G13+H13</f>
        <v>1184465</v>
      </c>
      <c r="J13" s="58">
        <v>43374</v>
      </c>
      <c r="K13" s="58">
        <f t="shared" ref="K13:K16" si="12">I13+J13</f>
        <v>1227839</v>
      </c>
      <c r="L13" s="58">
        <v>12312</v>
      </c>
      <c r="M13" s="58">
        <f t="shared" ref="M13:M16" si="13">K13+L13</f>
        <v>1240151</v>
      </c>
      <c r="N13" s="58"/>
      <c r="O13" s="58">
        <f t="shared" ref="O13:O16" si="14">M13+N13</f>
        <v>1240151</v>
      </c>
    </row>
    <row r="14" spans="1:15" ht="114.75" customHeight="1" x14ac:dyDescent="0.2">
      <c r="A14" s="15" t="s">
        <v>12</v>
      </c>
      <c r="B14" s="16" t="s">
        <v>13</v>
      </c>
      <c r="C14" s="59">
        <v>295</v>
      </c>
      <c r="D14" s="6"/>
      <c r="E14" s="58">
        <f t="shared" si="9"/>
        <v>295</v>
      </c>
      <c r="F14" s="69">
        <v>66</v>
      </c>
      <c r="G14" s="58">
        <f t="shared" si="10"/>
        <v>361</v>
      </c>
      <c r="H14" s="69"/>
      <c r="I14" s="58">
        <f t="shared" si="11"/>
        <v>361</v>
      </c>
      <c r="J14" s="69">
        <v>-75</v>
      </c>
      <c r="K14" s="58">
        <f t="shared" si="12"/>
        <v>286</v>
      </c>
      <c r="L14" s="69">
        <v>62</v>
      </c>
      <c r="M14" s="58">
        <f t="shared" si="13"/>
        <v>348</v>
      </c>
      <c r="N14" s="69"/>
      <c r="O14" s="58">
        <f t="shared" si="14"/>
        <v>348</v>
      </c>
    </row>
    <row r="15" spans="1:15" ht="51" x14ac:dyDescent="0.2">
      <c r="A15" s="15" t="s">
        <v>14</v>
      </c>
      <c r="B15" s="16" t="s">
        <v>15</v>
      </c>
      <c r="C15" s="59">
        <v>632</v>
      </c>
      <c r="D15" s="6"/>
      <c r="E15" s="58">
        <f t="shared" si="9"/>
        <v>632</v>
      </c>
      <c r="F15" s="69">
        <v>-200</v>
      </c>
      <c r="G15" s="58">
        <f t="shared" si="10"/>
        <v>432</v>
      </c>
      <c r="H15" s="69"/>
      <c r="I15" s="58">
        <f t="shared" si="11"/>
        <v>432</v>
      </c>
      <c r="J15" s="69">
        <v>-21</v>
      </c>
      <c r="K15" s="58">
        <f t="shared" si="12"/>
        <v>411</v>
      </c>
      <c r="L15" s="69">
        <v>105</v>
      </c>
      <c r="M15" s="58">
        <f t="shared" si="13"/>
        <v>516</v>
      </c>
      <c r="N15" s="69"/>
      <c r="O15" s="58">
        <f t="shared" si="14"/>
        <v>516</v>
      </c>
    </row>
    <row r="16" spans="1:15" ht="111" customHeight="1" x14ac:dyDescent="0.25">
      <c r="A16" s="17" t="s">
        <v>16</v>
      </c>
      <c r="B16" s="14" t="s">
        <v>17</v>
      </c>
      <c r="C16" s="59">
        <v>23043</v>
      </c>
      <c r="D16" s="6"/>
      <c r="E16" s="58">
        <f t="shared" si="9"/>
        <v>23043</v>
      </c>
      <c r="F16" s="69">
        <v>5500</v>
      </c>
      <c r="G16" s="58">
        <f t="shared" si="10"/>
        <v>28543</v>
      </c>
      <c r="H16" s="69"/>
      <c r="I16" s="58">
        <f t="shared" si="11"/>
        <v>28543</v>
      </c>
      <c r="J16" s="69">
        <v>7354</v>
      </c>
      <c r="K16" s="58">
        <f t="shared" si="12"/>
        <v>35897</v>
      </c>
      <c r="L16" s="69">
        <v>7028</v>
      </c>
      <c r="M16" s="58">
        <f t="shared" si="13"/>
        <v>42925</v>
      </c>
      <c r="N16" s="69"/>
      <c r="O16" s="58">
        <f t="shared" si="14"/>
        <v>42925</v>
      </c>
    </row>
    <row r="17" spans="1:15" ht="43.5" customHeight="1" x14ac:dyDescent="0.2">
      <c r="A17" s="9" t="s">
        <v>18</v>
      </c>
      <c r="B17" s="10" t="s">
        <v>19</v>
      </c>
      <c r="C17" s="60">
        <f t="shared" ref="C17:O17" si="15">C18</f>
        <v>12601</v>
      </c>
      <c r="D17" s="60">
        <f t="shared" si="15"/>
        <v>0</v>
      </c>
      <c r="E17" s="70">
        <f t="shared" si="15"/>
        <v>12601</v>
      </c>
      <c r="F17" s="70">
        <f t="shared" si="15"/>
        <v>-3146</v>
      </c>
      <c r="G17" s="70">
        <f t="shared" si="15"/>
        <v>9455</v>
      </c>
      <c r="H17" s="70">
        <f t="shared" si="15"/>
        <v>0</v>
      </c>
      <c r="I17" s="70">
        <f t="shared" si="15"/>
        <v>9455</v>
      </c>
      <c r="J17" s="70">
        <f t="shared" si="15"/>
        <v>0</v>
      </c>
      <c r="K17" s="70">
        <f t="shared" si="15"/>
        <v>9455</v>
      </c>
      <c r="L17" s="70">
        <f t="shared" si="15"/>
        <v>452</v>
      </c>
      <c r="M17" s="70">
        <f t="shared" si="15"/>
        <v>9907</v>
      </c>
      <c r="N17" s="70">
        <f t="shared" si="15"/>
        <v>0</v>
      </c>
      <c r="O17" s="70">
        <f t="shared" si="15"/>
        <v>9907</v>
      </c>
    </row>
    <row r="18" spans="1:15" ht="38.25" x14ac:dyDescent="0.2">
      <c r="A18" s="11" t="s">
        <v>20</v>
      </c>
      <c r="B18" s="12" t="s">
        <v>21</v>
      </c>
      <c r="C18" s="61">
        <f>C19+C20+C21+C22</f>
        <v>12601</v>
      </c>
      <c r="D18" s="61">
        <f t="shared" ref="D18:E18" si="16">D19+D20+D21+D22</f>
        <v>0</v>
      </c>
      <c r="E18" s="71">
        <f t="shared" si="16"/>
        <v>12601</v>
      </c>
      <c r="F18" s="71">
        <f t="shared" ref="F18:G18" si="17">F19+F20+F21+F22</f>
        <v>-3146</v>
      </c>
      <c r="G18" s="71">
        <f t="shared" si="17"/>
        <v>9455</v>
      </c>
      <c r="H18" s="71">
        <f t="shared" ref="H18:I18" si="18">H19+H20+H21+H22</f>
        <v>0</v>
      </c>
      <c r="I18" s="71">
        <f t="shared" si="18"/>
        <v>9455</v>
      </c>
      <c r="J18" s="71">
        <f t="shared" ref="J18:K18" si="19">J19+J20+J21+J22</f>
        <v>0</v>
      </c>
      <c r="K18" s="71">
        <f t="shared" si="19"/>
        <v>9455</v>
      </c>
      <c r="L18" s="71">
        <f t="shared" ref="L18:M18" si="20">L19+L20+L21+L22</f>
        <v>452</v>
      </c>
      <c r="M18" s="71">
        <f t="shared" si="20"/>
        <v>9907</v>
      </c>
      <c r="N18" s="71">
        <f t="shared" ref="N18:O18" si="21">N19+N20+N21+N22</f>
        <v>0</v>
      </c>
      <c r="O18" s="71">
        <f t="shared" si="21"/>
        <v>9907</v>
      </c>
    </row>
    <row r="19" spans="1:15" ht="38.25" x14ac:dyDescent="0.2">
      <c r="A19" s="11" t="s">
        <v>22</v>
      </c>
      <c r="B19" s="12" t="s">
        <v>23</v>
      </c>
      <c r="C19" s="62">
        <v>4032</v>
      </c>
      <c r="D19" s="6"/>
      <c r="E19" s="58">
        <f t="shared" ref="E19:E22" si="22">C19+D19</f>
        <v>4032</v>
      </c>
      <c r="F19" s="69">
        <v>-839</v>
      </c>
      <c r="G19" s="58">
        <f t="shared" ref="G19:G22" si="23">E19+F19</f>
        <v>3193</v>
      </c>
      <c r="H19" s="69"/>
      <c r="I19" s="58">
        <f t="shared" ref="I19:I22" si="24">G19+H19</f>
        <v>3193</v>
      </c>
      <c r="J19" s="69"/>
      <c r="K19" s="58">
        <f t="shared" ref="K19:K22" si="25">I19+J19</f>
        <v>3193</v>
      </c>
      <c r="L19" s="69">
        <v>200</v>
      </c>
      <c r="M19" s="58">
        <f t="shared" ref="M19:M22" si="26">K19+L19</f>
        <v>3393</v>
      </c>
      <c r="N19" s="69"/>
      <c r="O19" s="58">
        <f t="shared" ref="O19:O22" si="27">M19+N19</f>
        <v>3393</v>
      </c>
    </row>
    <row r="20" spans="1:15" ht="63.75" x14ac:dyDescent="0.2">
      <c r="A20" s="11" t="s">
        <v>24</v>
      </c>
      <c r="B20" s="12" t="s">
        <v>25</v>
      </c>
      <c r="C20" s="62">
        <v>1</v>
      </c>
      <c r="D20" s="6"/>
      <c r="E20" s="58">
        <f t="shared" si="22"/>
        <v>1</v>
      </c>
      <c r="F20" s="69">
        <v>-35</v>
      </c>
      <c r="G20" s="58">
        <f t="shared" si="23"/>
        <v>-34</v>
      </c>
      <c r="H20" s="69"/>
      <c r="I20" s="58">
        <f t="shared" si="24"/>
        <v>-34</v>
      </c>
      <c r="J20" s="69"/>
      <c r="K20" s="58">
        <f t="shared" si="25"/>
        <v>-34</v>
      </c>
      <c r="L20" s="69">
        <f>34+40</f>
        <v>74</v>
      </c>
      <c r="M20" s="58">
        <f t="shared" si="26"/>
        <v>40</v>
      </c>
      <c r="N20" s="69"/>
      <c r="O20" s="58">
        <f t="shared" si="27"/>
        <v>40</v>
      </c>
    </row>
    <row r="21" spans="1:15" ht="63.75" x14ac:dyDescent="0.2">
      <c r="A21" s="11" t="s">
        <v>26</v>
      </c>
      <c r="B21" s="12" t="s">
        <v>27</v>
      </c>
      <c r="C21" s="62">
        <v>8568</v>
      </c>
      <c r="D21" s="6"/>
      <c r="E21" s="58">
        <f t="shared" si="22"/>
        <v>8568</v>
      </c>
      <c r="F21" s="69">
        <v>-2272</v>
      </c>
      <c r="G21" s="58">
        <f t="shared" si="23"/>
        <v>6296</v>
      </c>
      <c r="H21" s="69"/>
      <c r="I21" s="58">
        <f t="shared" si="24"/>
        <v>6296</v>
      </c>
      <c r="J21" s="69"/>
      <c r="K21" s="58">
        <f t="shared" si="25"/>
        <v>6296</v>
      </c>
      <c r="L21" s="69">
        <v>178</v>
      </c>
      <c r="M21" s="58">
        <f t="shared" si="26"/>
        <v>6474</v>
      </c>
      <c r="N21" s="69"/>
      <c r="O21" s="58">
        <f t="shared" si="27"/>
        <v>6474</v>
      </c>
    </row>
    <row r="22" spans="1:15" ht="63.75" x14ac:dyDescent="0.2">
      <c r="A22" s="11" t="s">
        <v>28</v>
      </c>
      <c r="B22" s="12" t="s">
        <v>29</v>
      </c>
      <c r="C22" s="62"/>
      <c r="D22" s="6"/>
      <c r="E22" s="58">
        <f t="shared" si="22"/>
        <v>0</v>
      </c>
      <c r="F22" s="69">
        <v>0</v>
      </c>
      <c r="G22" s="58">
        <f t="shared" si="23"/>
        <v>0</v>
      </c>
      <c r="H22" s="69"/>
      <c r="I22" s="58">
        <f t="shared" si="24"/>
        <v>0</v>
      </c>
      <c r="J22" s="69"/>
      <c r="K22" s="58">
        <f t="shared" si="25"/>
        <v>0</v>
      </c>
      <c r="L22" s="69">
        <v>0</v>
      </c>
      <c r="M22" s="58">
        <f t="shared" si="26"/>
        <v>0</v>
      </c>
      <c r="N22" s="69"/>
      <c r="O22" s="58">
        <f t="shared" si="27"/>
        <v>0</v>
      </c>
    </row>
    <row r="23" spans="1:15" x14ac:dyDescent="0.2">
      <c r="A23" s="9" t="s">
        <v>30</v>
      </c>
      <c r="B23" s="10" t="s">
        <v>31</v>
      </c>
      <c r="C23" s="63">
        <f t="shared" ref="C23:E23" si="28">C24+C32+C35+C38</f>
        <v>50141</v>
      </c>
      <c r="D23" s="63">
        <f t="shared" si="28"/>
        <v>0</v>
      </c>
      <c r="E23" s="57">
        <f t="shared" si="28"/>
        <v>50141</v>
      </c>
      <c r="F23" s="57">
        <f t="shared" ref="F23:G23" si="29">F24+F32+F35+F38</f>
        <v>1702</v>
      </c>
      <c r="G23" s="57">
        <f t="shared" si="29"/>
        <v>51843</v>
      </c>
      <c r="H23" s="57">
        <f t="shared" ref="H23:I23" si="30">H24+H32+H35+H38</f>
        <v>0</v>
      </c>
      <c r="I23" s="57">
        <f t="shared" si="30"/>
        <v>51843</v>
      </c>
      <c r="J23" s="57">
        <f t="shared" ref="J23:K23" si="31">J24+J32+J35+J38</f>
        <v>-3769</v>
      </c>
      <c r="K23" s="57">
        <f t="shared" si="31"/>
        <v>48074</v>
      </c>
      <c r="L23" s="57">
        <f t="shared" ref="L23:M23" si="32">L24+L32+L35+L38</f>
        <v>2960</v>
      </c>
      <c r="M23" s="57">
        <f t="shared" si="32"/>
        <v>51034</v>
      </c>
      <c r="N23" s="57">
        <f t="shared" ref="N23:O23" si="33">N24+N32+N35+N38</f>
        <v>0</v>
      </c>
      <c r="O23" s="57">
        <f t="shared" si="33"/>
        <v>51034</v>
      </c>
    </row>
    <row r="24" spans="1:15" ht="25.5" x14ac:dyDescent="0.2">
      <c r="A24" s="11" t="s">
        <v>32</v>
      </c>
      <c r="B24" s="12" t="s">
        <v>33</v>
      </c>
      <c r="C24" s="64">
        <f t="shared" ref="C24:E24" si="34">C25+C28+C31</f>
        <v>38833</v>
      </c>
      <c r="D24" s="64">
        <f t="shared" si="34"/>
        <v>0</v>
      </c>
      <c r="E24" s="58">
        <f t="shared" si="34"/>
        <v>38833</v>
      </c>
      <c r="F24" s="58">
        <f t="shared" ref="F24:K24" si="35">F25+F28+F31</f>
        <v>1942</v>
      </c>
      <c r="G24" s="58">
        <f t="shared" si="35"/>
        <v>40775</v>
      </c>
      <c r="H24" s="58">
        <f t="shared" si="35"/>
        <v>0</v>
      </c>
      <c r="I24" s="58">
        <f t="shared" si="35"/>
        <v>40775</v>
      </c>
      <c r="J24" s="58">
        <f t="shared" si="35"/>
        <v>-3964</v>
      </c>
      <c r="K24" s="58">
        <f t="shared" si="35"/>
        <v>36811</v>
      </c>
      <c r="L24" s="58">
        <f t="shared" ref="L24:M24" si="36">L25+L28+L31</f>
        <v>3241</v>
      </c>
      <c r="M24" s="58">
        <f t="shared" si="36"/>
        <v>40052</v>
      </c>
      <c r="N24" s="58">
        <f t="shared" ref="N24:O24" si="37">N25+N28+N31</f>
        <v>0</v>
      </c>
      <c r="O24" s="58">
        <f t="shared" si="37"/>
        <v>40052</v>
      </c>
    </row>
    <row r="25" spans="1:15" ht="38.25" x14ac:dyDescent="0.2">
      <c r="A25" s="18" t="s">
        <v>34</v>
      </c>
      <c r="B25" s="19" t="s">
        <v>35</v>
      </c>
      <c r="C25" s="65">
        <f t="shared" ref="C25" si="38">C26+C27</f>
        <v>31445</v>
      </c>
      <c r="D25" s="6"/>
      <c r="E25" s="58">
        <f t="shared" ref="E25:K25" si="39">E26+E27</f>
        <v>30866</v>
      </c>
      <c r="F25" s="58">
        <f t="shared" si="39"/>
        <v>2042</v>
      </c>
      <c r="G25" s="58">
        <f t="shared" si="39"/>
        <v>32908</v>
      </c>
      <c r="H25" s="58">
        <f t="shared" si="39"/>
        <v>0</v>
      </c>
      <c r="I25" s="58">
        <f t="shared" si="39"/>
        <v>32908</v>
      </c>
      <c r="J25" s="58">
        <f t="shared" si="39"/>
        <v>-3301</v>
      </c>
      <c r="K25" s="58">
        <f t="shared" si="39"/>
        <v>29607</v>
      </c>
      <c r="L25" s="58">
        <f t="shared" ref="L25:M25" si="40">L26+L27</f>
        <v>3188</v>
      </c>
      <c r="M25" s="58">
        <f t="shared" si="40"/>
        <v>32795</v>
      </c>
      <c r="N25" s="58">
        <f t="shared" ref="N25:O25" si="41">N26+N27</f>
        <v>0</v>
      </c>
      <c r="O25" s="58">
        <f t="shared" si="41"/>
        <v>32795</v>
      </c>
    </row>
    <row r="26" spans="1:15" ht="38.25" x14ac:dyDescent="0.2">
      <c r="A26" s="11" t="s">
        <v>36</v>
      </c>
      <c r="B26" s="12" t="s">
        <v>35</v>
      </c>
      <c r="C26" s="64">
        <v>31445</v>
      </c>
      <c r="D26" s="6"/>
      <c r="E26" s="58">
        <v>30866</v>
      </c>
      <c r="F26" s="58">
        <v>2042</v>
      </c>
      <c r="G26" s="58">
        <f t="shared" ref="G26:G27" si="42">E26+F26</f>
        <v>32908</v>
      </c>
      <c r="H26" s="58"/>
      <c r="I26" s="58">
        <f t="shared" ref="I26:I27" si="43">G26+H26</f>
        <v>32908</v>
      </c>
      <c r="J26" s="58">
        <v>-3303</v>
      </c>
      <c r="K26" s="58">
        <f t="shared" ref="K26:K27" si="44">I26+J26</f>
        <v>29605</v>
      </c>
      <c r="L26" s="58">
        <f>3236-48</f>
        <v>3188</v>
      </c>
      <c r="M26" s="58">
        <f t="shared" ref="M26:M27" si="45">K26+L26</f>
        <v>32793</v>
      </c>
      <c r="N26" s="58"/>
      <c r="O26" s="58">
        <f t="shared" ref="O26:O27" si="46">M26+N26</f>
        <v>32793</v>
      </c>
    </row>
    <row r="27" spans="1:15" ht="51" x14ac:dyDescent="0.2">
      <c r="A27" s="11" t="s">
        <v>37</v>
      </c>
      <c r="B27" s="12" t="s">
        <v>38</v>
      </c>
      <c r="C27" s="64">
        <v>0</v>
      </c>
      <c r="D27" s="6"/>
      <c r="E27" s="58">
        <f t="shared" ref="E27:E36" si="47">C27+D27</f>
        <v>0</v>
      </c>
      <c r="F27" s="69"/>
      <c r="G27" s="58">
        <f t="shared" si="42"/>
        <v>0</v>
      </c>
      <c r="H27" s="69"/>
      <c r="I27" s="58">
        <f t="shared" si="43"/>
        <v>0</v>
      </c>
      <c r="J27" s="69">
        <v>2</v>
      </c>
      <c r="K27" s="58">
        <f t="shared" si="44"/>
        <v>2</v>
      </c>
      <c r="L27" s="69"/>
      <c r="M27" s="58">
        <f t="shared" si="45"/>
        <v>2</v>
      </c>
      <c r="N27" s="69"/>
      <c r="O27" s="58">
        <f t="shared" si="46"/>
        <v>2</v>
      </c>
    </row>
    <row r="28" spans="1:15" ht="51" x14ac:dyDescent="0.2">
      <c r="A28" s="18" t="s">
        <v>39</v>
      </c>
      <c r="B28" s="19" t="s">
        <v>40</v>
      </c>
      <c r="C28" s="65">
        <f t="shared" ref="C28:D28" si="48">C29+C30</f>
        <v>5517</v>
      </c>
      <c r="D28" s="65">
        <f t="shared" si="48"/>
        <v>0</v>
      </c>
      <c r="E28" s="72">
        <f t="shared" ref="E28:K28" si="49">E29+E30</f>
        <v>5735</v>
      </c>
      <c r="F28" s="72">
        <f t="shared" si="49"/>
        <v>2132</v>
      </c>
      <c r="G28" s="72">
        <f t="shared" si="49"/>
        <v>7867</v>
      </c>
      <c r="H28" s="72">
        <f t="shared" si="49"/>
        <v>0</v>
      </c>
      <c r="I28" s="72">
        <f t="shared" si="49"/>
        <v>7867</v>
      </c>
      <c r="J28" s="72">
        <f t="shared" si="49"/>
        <v>-663</v>
      </c>
      <c r="K28" s="72">
        <f t="shared" si="49"/>
        <v>7204</v>
      </c>
      <c r="L28" s="72">
        <f t="shared" ref="L28:M28" si="50">L29+L30</f>
        <v>53</v>
      </c>
      <c r="M28" s="72">
        <f t="shared" si="50"/>
        <v>7257</v>
      </c>
      <c r="N28" s="72">
        <f t="shared" ref="N28:O28" si="51">N29+N30</f>
        <v>0</v>
      </c>
      <c r="O28" s="72">
        <f t="shared" si="51"/>
        <v>7257</v>
      </c>
    </row>
    <row r="29" spans="1:15" ht="51" x14ac:dyDescent="0.2">
      <c r="A29" s="20" t="s">
        <v>41</v>
      </c>
      <c r="B29" s="14" t="s">
        <v>42</v>
      </c>
      <c r="C29" s="64">
        <v>5517</v>
      </c>
      <c r="D29" s="6"/>
      <c r="E29" s="58">
        <v>5735</v>
      </c>
      <c r="F29" s="69">
        <f>-100+2232</f>
        <v>2132</v>
      </c>
      <c r="G29" s="58">
        <f t="shared" ref="G29:G31" si="52">E29+F29</f>
        <v>7867</v>
      </c>
      <c r="H29" s="69"/>
      <c r="I29" s="58">
        <f t="shared" ref="I29:I31" si="53">G29+H29</f>
        <v>7867</v>
      </c>
      <c r="J29" s="69">
        <v>-663</v>
      </c>
      <c r="K29" s="58">
        <f t="shared" ref="K29:K31" si="54">I29+J29</f>
        <v>7204</v>
      </c>
      <c r="L29" s="69">
        <v>53</v>
      </c>
      <c r="M29" s="58">
        <f t="shared" ref="M29:M31" si="55">K29+L29</f>
        <v>7257</v>
      </c>
      <c r="N29" s="69"/>
      <c r="O29" s="58">
        <f t="shared" ref="O29:O31" si="56">M29+N29</f>
        <v>7257</v>
      </c>
    </row>
    <row r="30" spans="1:15" ht="63.75" x14ac:dyDescent="0.2">
      <c r="A30" s="20" t="s">
        <v>43</v>
      </c>
      <c r="B30" s="14" t="s">
        <v>44</v>
      </c>
      <c r="C30" s="64">
        <v>0</v>
      </c>
      <c r="D30" s="6"/>
      <c r="E30" s="58">
        <f t="shared" si="47"/>
        <v>0</v>
      </c>
      <c r="F30" s="69"/>
      <c r="G30" s="58">
        <f t="shared" si="52"/>
        <v>0</v>
      </c>
      <c r="H30" s="69"/>
      <c r="I30" s="58">
        <f t="shared" si="53"/>
        <v>0</v>
      </c>
      <c r="J30" s="69">
        <v>0</v>
      </c>
      <c r="K30" s="58">
        <f t="shared" si="54"/>
        <v>0</v>
      </c>
      <c r="L30" s="69"/>
      <c r="M30" s="58">
        <f t="shared" si="55"/>
        <v>0</v>
      </c>
      <c r="N30" s="69"/>
      <c r="O30" s="58">
        <f t="shared" si="56"/>
        <v>0</v>
      </c>
    </row>
    <row r="31" spans="1:15" ht="27" customHeight="1" x14ac:dyDescent="0.2">
      <c r="A31" s="18" t="s">
        <v>45</v>
      </c>
      <c r="B31" s="19" t="s">
        <v>46</v>
      </c>
      <c r="C31" s="64">
        <v>1871</v>
      </c>
      <c r="D31" s="6"/>
      <c r="E31" s="58">
        <v>2232</v>
      </c>
      <c r="F31" s="69">
        <v>-2232</v>
      </c>
      <c r="G31" s="58">
        <f t="shared" si="52"/>
        <v>0</v>
      </c>
      <c r="H31" s="69"/>
      <c r="I31" s="58">
        <f t="shared" si="53"/>
        <v>0</v>
      </c>
      <c r="J31" s="69">
        <v>0</v>
      </c>
      <c r="K31" s="58">
        <f t="shared" si="54"/>
        <v>0</v>
      </c>
      <c r="L31" s="69">
        <v>0</v>
      </c>
      <c r="M31" s="58">
        <f t="shared" si="55"/>
        <v>0</v>
      </c>
      <c r="N31" s="69">
        <v>0</v>
      </c>
      <c r="O31" s="58">
        <f t="shared" si="56"/>
        <v>0</v>
      </c>
    </row>
    <row r="32" spans="1:15" ht="25.5" x14ac:dyDescent="0.2">
      <c r="A32" s="7" t="s">
        <v>47</v>
      </c>
      <c r="B32" s="8" t="s">
        <v>48</v>
      </c>
      <c r="C32" s="63">
        <f t="shared" ref="C32:E32" si="57">C33+C34</f>
        <v>9000</v>
      </c>
      <c r="D32" s="63">
        <f t="shared" si="57"/>
        <v>0</v>
      </c>
      <c r="E32" s="57">
        <f t="shared" si="57"/>
        <v>9000</v>
      </c>
      <c r="F32" s="57">
        <f t="shared" ref="F32:G32" si="58">F33+F34</f>
        <v>-210</v>
      </c>
      <c r="G32" s="57">
        <f t="shared" si="58"/>
        <v>8790</v>
      </c>
      <c r="H32" s="57">
        <f t="shared" ref="H32:I32" si="59">H33+H34</f>
        <v>0</v>
      </c>
      <c r="I32" s="57">
        <f t="shared" si="59"/>
        <v>8790</v>
      </c>
      <c r="J32" s="57">
        <f t="shared" ref="J32:K32" si="60">J33+J34</f>
        <v>210</v>
      </c>
      <c r="K32" s="57">
        <f t="shared" si="60"/>
        <v>9000</v>
      </c>
      <c r="L32" s="57">
        <f t="shared" ref="L32:M32" si="61">L33+L34</f>
        <v>-284</v>
      </c>
      <c r="M32" s="57">
        <f t="shared" si="61"/>
        <v>8716</v>
      </c>
      <c r="N32" s="57">
        <f t="shared" ref="N32:O32" si="62">N33+N34</f>
        <v>0</v>
      </c>
      <c r="O32" s="57">
        <f t="shared" si="62"/>
        <v>8716</v>
      </c>
    </row>
    <row r="33" spans="1:15" ht="25.5" x14ac:dyDescent="0.2">
      <c r="A33" s="11" t="s">
        <v>49</v>
      </c>
      <c r="B33" s="12" t="s">
        <v>48</v>
      </c>
      <c r="C33" s="64">
        <v>9000</v>
      </c>
      <c r="D33" s="6"/>
      <c r="E33" s="58">
        <f t="shared" si="47"/>
        <v>9000</v>
      </c>
      <c r="F33" s="69">
        <v>-210</v>
      </c>
      <c r="G33" s="58">
        <f t="shared" ref="G33:G34" si="63">E33+F33</f>
        <v>8790</v>
      </c>
      <c r="H33" s="69"/>
      <c r="I33" s="58">
        <f t="shared" ref="I33:I34" si="64">G33+H33</f>
        <v>8790</v>
      </c>
      <c r="J33" s="69">
        <v>207</v>
      </c>
      <c r="K33" s="58">
        <f t="shared" ref="K33:K34" si="65">I33+J33</f>
        <v>8997</v>
      </c>
      <c r="L33" s="69">
        <v>-300</v>
      </c>
      <c r="M33" s="58">
        <f t="shared" ref="M33:M34" si="66">K33+L33</f>
        <v>8697</v>
      </c>
      <c r="N33" s="69"/>
      <c r="O33" s="58">
        <f t="shared" ref="O33:O34" si="67">M33+N33</f>
        <v>8697</v>
      </c>
    </row>
    <row r="34" spans="1:15" ht="38.25" x14ac:dyDescent="0.2">
      <c r="A34" s="11" t="s">
        <v>50</v>
      </c>
      <c r="B34" s="12" t="s">
        <v>51</v>
      </c>
      <c r="C34" s="64">
        <v>0</v>
      </c>
      <c r="D34" s="6"/>
      <c r="E34" s="58">
        <f t="shared" si="47"/>
        <v>0</v>
      </c>
      <c r="F34" s="69">
        <v>0</v>
      </c>
      <c r="G34" s="58">
        <f t="shared" si="63"/>
        <v>0</v>
      </c>
      <c r="H34" s="69">
        <v>0</v>
      </c>
      <c r="I34" s="58">
        <f t="shared" si="64"/>
        <v>0</v>
      </c>
      <c r="J34" s="69">
        <v>3</v>
      </c>
      <c r="K34" s="58">
        <f t="shared" si="65"/>
        <v>3</v>
      </c>
      <c r="L34" s="69">
        <v>16</v>
      </c>
      <c r="M34" s="58">
        <f t="shared" si="66"/>
        <v>19</v>
      </c>
      <c r="N34" s="69"/>
      <c r="O34" s="58">
        <f t="shared" si="67"/>
        <v>19</v>
      </c>
    </row>
    <row r="35" spans="1:15" x14ac:dyDescent="0.2">
      <c r="A35" s="7" t="s">
        <v>52</v>
      </c>
      <c r="B35" s="8" t="s">
        <v>53</v>
      </c>
      <c r="C35" s="63">
        <f t="shared" ref="C35:E35" si="68">C36+C37</f>
        <v>149</v>
      </c>
      <c r="D35" s="63">
        <f t="shared" si="68"/>
        <v>0</v>
      </c>
      <c r="E35" s="57">
        <f t="shared" si="68"/>
        <v>149</v>
      </c>
      <c r="F35" s="57">
        <f t="shared" ref="F35:G35" si="69">F36+F37</f>
        <v>100</v>
      </c>
      <c r="G35" s="57">
        <f t="shared" si="69"/>
        <v>249</v>
      </c>
      <c r="H35" s="57">
        <f t="shared" ref="H35:I35" si="70">H36+H37</f>
        <v>0</v>
      </c>
      <c r="I35" s="57">
        <f t="shared" si="70"/>
        <v>249</v>
      </c>
      <c r="J35" s="57">
        <f t="shared" ref="J35:K35" si="71">J36+J37</f>
        <v>20</v>
      </c>
      <c r="K35" s="57">
        <f t="shared" si="71"/>
        <v>269</v>
      </c>
      <c r="L35" s="57">
        <f t="shared" ref="L35:M35" si="72">L36+L37</f>
        <v>43</v>
      </c>
      <c r="M35" s="57">
        <f t="shared" si="72"/>
        <v>312</v>
      </c>
      <c r="N35" s="57">
        <f t="shared" ref="N35:O35" si="73">N36+N37</f>
        <v>0</v>
      </c>
      <c r="O35" s="57">
        <f t="shared" si="73"/>
        <v>312</v>
      </c>
    </row>
    <row r="36" spans="1:15" x14ac:dyDescent="0.2">
      <c r="A36" s="11" t="s">
        <v>54</v>
      </c>
      <c r="B36" s="12" t="s">
        <v>53</v>
      </c>
      <c r="C36" s="64">
        <v>149</v>
      </c>
      <c r="D36" s="6"/>
      <c r="E36" s="58">
        <f t="shared" si="47"/>
        <v>149</v>
      </c>
      <c r="F36" s="69">
        <v>100</v>
      </c>
      <c r="G36" s="58">
        <f t="shared" ref="G36:G37" si="74">E36+F36</f>
        <v>249</v>
      </c>
      <c r="H36" s="69"/>
      <c r="I36" s="58">
        <f t="shared" ref="I36:I37" si="75">G36+H36</f>
        <v>249</v>
      </c>
      <c r="J36" s="69">
        <v>20</v>
      </c>
      <c r="K36" s="58">
        <f t="shared" ref="K36:K37" si="76">I36+J36</f>
        <v>269</v>
      </c>
      <c r="L36" s="69">
        <v>43</v>
      </c>
      <c r="M36" s="58">
        <f t="shared" ref="M36:M37" si="77">K36+L36</f>
        <v>312</v>
      </c>
      <c r="N36" s="69"/>
      <c r="O36" s="58">
        <f t="shared" ref="O36:O37" si="78">M36+N36</f>
        <v>312</v>
      </c>
    </row>
    <row r="37" spans="1:15" ht="38.25" x14ac:dyDescent="0.2">
      <c r="A37" s="11" t="s">
        <v>55</v>
      </c>
      <c r="B37" s="12" t="s">
        <v>56</v>
      </c>
      <c r="C37" s="64">
        <v>0</v>
      </c>
      <c r="D37" s="6"/>
      <c r="E37" s="58">
        <f t="shared" ref="E37:E39" si="79">C37+D37</f>
        <v>0</v>
      </c>
      <c r="F37" s="69">
        <v>0</v>
      </c>
      <c r="G37" s="58">
        <f t="shared" si="74"/>
        <v>0</v>
      </c>
      <c r="H37" s="69">
        <v>0</v>
      </c>
      <c r="I37" s="58">
        <f t="shared" si="75"/>
        <v>0</v>
      </c>
      <c r="J37" s="69">
        <v>0</v>
      </c>
      <c r="K37" s="58">
        <f t="shared" si="76"/>
        <v>0</v>
      </c>
      <c r="L37" s="69">
        <v>0</v>
      </c>
      <c r="M37" s="58">
        <f t="shared" si="77"/>
        <v>0</v>
      </c>
      <c r="N37" s="69">
        <v>0</v>
      </c>
      <c r="O37" s="58">
        <f t="shared" si="78"/>
        <v>0</v>
      </c>
    </row>
    <row r="38" spans="1:15" ht="25.5" x14ac:dyDescent="0.2">
      <c r="A38" s="9" t="s">
        <v>57</v>
      </c>
      <c r="B38" s="10" t="s">
        <v>58</v>
      </c>
      <c r="C38" s="63">
        <f t="shared" ref="C38:O38" si="80">C39</f>
        <v>2159</v>
      </c>
      <c r="D38" s="63">
        <f t="shared" si="80"/>
        <v>0</v>
      </c>
      <c r="E38" s="57">
        <f t="shared" si="80"/>
        <v>2159</v>
      </c>
      <c r="F38" s="57">
        <f t="shared" si="80"/>
        <v>-130</v>
      </c>
      <c r="G38" s="57">
        <f t="shared" si="80"/>
        <v>2029</v>
      </c>
      <c r="H38" s="57">
        <f t="shared" si="80"/>
        <v>0</v>
      </c>
      <c r="I38" s="57">
        <f t="shared" si="80"/>
        <v>2029</v>
      </c>
      <c r="J38" s="57">
        <f t="shared" si="80"/>
        <v>-35</v>
      </c>
      <c r="K38" s="57">
        <f t="shared" si="80"/>
        <v>1994</v>
      </c>
      <c r="L38" s="57">
        <f t="shared" si="80"/>
        <v>-40</v>
      </c>
      <c r="M38" s="57">
        <f t="shared" si="80"/>
        <v>1954</v>
      </c>
      <c r="N38" s="57">
        <f t="shared" si="80"/>
        <v>0</v>
      </c>
      <c r="O38" s="57">
        <f t="shared" si="80"/>
        <v>1954</v>
      </c>
    </row>
    <row r="39" spans="1:15" ht="51" x14ac:dyDescent="0.2">
      <c r="A39" s="20" t="s">
        <v>59</v>
      </c>
      <c r="B39" s="14" t="s">
        <v>60</v>
      </c>
      <c r="C39" s="64">
        <v>2159</v>
      </c>
      <c r="D39" s="6"/>
      <c r="E39" s="58">
        <f t="shared" si="79"/>
        <v>2159</v>
      </c>
      <c r="F39" s="69">
        <v>-130</v>
      </c>
      <c r="G39" s="58">
        <f t="shared" ref="G39" si="81">E39+F39</f>
        <v>2029</v>
      </c>
      <c r="H39" s="69"/>
      <c r="I39" s="58">
        <f t="shared" ref="I39" si="82">G39+H39</f>
        <v>2029</v>
      </c>
      <c r="J39" s="69">
        <v>-35</v>
      </c>
      <c r="K39" s="58">
        <f t="shared" ref="K39" si="83">I39+J39</f>
        <v>1994</v>
      </c>
      <c r="L39" s="69">
        <v>-40</v>
      </c>
      <c r="M39" s="58">
        <f t="shared" ref="M39" si="84">K39+L39</f>
        <v>1954</v>
      </c>
      <c r="N39" s="69"/>
      <c r="O39" s="58">
        <f t="shared" ref="O39" si="85">M39+N39</f>
        <v>1954</v>
      </c>
    </row>
    <row r="40" spans="1:15" x14ac:dyDescent="0.2">
      <c r="A40" s="9" t="s">
        <v>61</v>
      </c>
      <c r="B40" s="10" t="s">
        <v>62</v>
      </c>
      <c r="C40" s="63">
        <f t="shared" ref="C40:E40" si="86">C41+C43</f>
        <v>2522</v>
      </c>
      <c r="D40" s="63">
        <f t="shared" si="86"/>
        <v>0</v>
      </c>
      <c r="E40" s="57">
        <f t="shared" si="86"/>
        <v>2522</v>
      </c>
      <c r="F40" s="57">
        <f t="shared" ref="F40:G40" si="87">F41+F43</f>
        <v>6832</v>
      </c>
      <c r="G40" s="57">
        <f t="shared" si="87"/>
        <v>9354</v>
      </c>
      <c r="H40" s="57">
        <f t="shared" ref="H40:I40" si="88">H41+H43</f>
        <v>0</v>
      </c>
      <c r="I40" s="57">
        <f t="shared" si="88"/>
        <v>9354</v>
      </c>
      <c r="J40" s="57">
        <f t="shared" ref="J40:K40" si="89">J41+J43</f>
        <v>6424</v>
      </c>
      <c r="K40" s="57">
        <f t="shared" si="89"/>
        <v>15778</v>
      </c>
      <c r="L40" s="57">
        <f t="shared" ref="L40:M40" si="90">L41+L43</f>
        <v>6360</v>
      </c>
      <c r="M40" s="57">
        <f t="shared" si="90"/>
        <v>22138</v>
      </c>
      <c r="N40" s="57">
        <f t="shared" ref="N40:O40" si="91">N41+N43</f>
        <v>0</v>
      </c>
      <c r="O40" s="57">
        <f t="shared" si="91"/>
        <v>22138</v>
      </c>
    </row>
    <row r="41" spans="1:15" x14ac:dyDescent="0.2">
      <c r="A41" s="11" t="s">
        <v>63</v>
      </c>
      <c r="B41" s="12" t="s">
        <v>64</v>
      </c>
      <c r="C41" s="64">
        <f t="shared" ref="C41:O41" si="92">C42</f>
        <v>322</v>
      </c>
      <c r="D41" s="64">
        <f t="shared" si="92"/>
        <v>0</v>
      </c>
      <c r="E41" s="58">
        <f t="shared" si="92"/>
        <v>322</v>
      </c>
      <c r="F41" s="58">
        <f t="shared" si="92"/>
        <v>32</v>
      </c>
      <c r="G41" s="58">
        <f t="shared" si="92"/>
        <v>354</v>
      </c>
      <c r="H41" s="58">
        <f t="shared" si="92"/>
        <v>0</v>
      </c>
      <c r="I41" s="58">
        <f t="shared" si="92"/>
        <v>354</v>
      </c>
      <c r="J41" s="58">
        <f t="shared" si="92"/>
        <v>0</v>
      </c>
      <c r="K41" s="58">
        <f t="shared" si="92"/>
        <v>354</v>
      </c>
      <c r="L41" s="58">
        <f t="shared" si="92"/>
        <v>0</v>
      </c>
      <c r="M41" s="58">
        <f t="shared" si="92"/>
        <v>354</v>
      </c>
      <c r="N41" s="58">
        <f t="shared" si="92"/>
        <v>0</v>
      </c>
      <c r="O41" s="58">
        <f t="shared" si="92"/>
        <v>354</v>
      </c>
    </row>
    <row r="42" spans="1:15" ht="51" x14ac:dyDescent="0.2">
      <c r="A42" s="11" t="s">
        <v>65</v>
      </c>
      <c r="B42" s="12" t="s">
        <v>66</v>
      </c>
      <c r="C42" s="64">
        <v>322</v>
      </c>
      <c r="D42" s="6"/>
      <c r="E42" s="58">
        <f t="shared" ref="E42:E54" si="93">C42+D42</f>
        <v>322</v>
      </c>
      <c r="F42" s="69">
        <v>32</v>
      </c>
      <c r="G42" s="58">
        <f t="shared" ref="G42" si="94">E42+F42</f>
        <v>354</v>
      </c>
      <c r="H42" s="69"/>
      <c r="I42" s="58">
        <f t="shared" ref="I42" si="95">G42+H42</f>
        <v>354</v>
      </c>
      <c r="J42" s="69">
        <v>0</v>
      </c>
      <c r="K42" s="58">
        <f t="shared" ref="K42" si="96">I42+J42</f>
        <v>354</v>
      </c>
      <c r="L42" s="69"/>
      <c r="M42" s="58">
        <f t="shared" ref="M42" si="97">K42+L42</f>
        <v>354</v>
      </c>
      <c r="N42" s="69"/>
      <c r="O42" s="58">
        <f t="shared" ref="O42" si="98">M42+N42</f>
        <v>354</v>
      </c>
    </row>
    <row r="43" spans="1:15" x14ac:dyDescent="0.2">
      <c r="A43" s="11" t="s">
        <v>67</v>
      </c>
      <c r="B43" s="12" t="s">
        <v>68</v>
      </c>
      <c r="C43" s="64">
        <f>SUM(C44:C45)</f>
        <v>2200</v>
      </c>
      <c r="D43" s="64">
        <f t="shared" ref="D43:E43" si="99">SUM(D44:D45)</f>
        <v>0</v>
      </c>
      <c r="E43" s="58">
        <f t="shared" si="99"/>
        <v>2200</v>
      </c>
      <c r="F43" s="58">
        <f t="shared" ref="F43:G43" si="100">SUM(F44:F45)</f>
        <v>6800</v>
      </c>
      <c r="G43" s="58">
        <f t="shared" si="100"/>
        <v>9000</v>
      </c>
      <c r="H43" s="58">
        <f t="shared" ref="H43:I43" si="101">SUM(H44:H45)</f>
        <v>0</v>
      </c>
      <c r="I43" s="58">
        <f t="shared" si="101"/>
        <v>9000</v>
      </c>
      <c r="J43" s="58">
        <f t="shared" ref="J43:K43" si="102">SUM(J44:J45)</f>
        <v>6424</v>
      </c>
      <c r="K43" s="58">
        <f t="shared" si="102"/>
        <v>15424</v>
      </c>
      <c r="L43" s="58">
        <f t="shared" ref="L43:M43" si="103">SUM(L44:L45)</f>
        <v>6360</v>
      </c>
      <c r="M43" s="58">
        <f t="shared" si="103"/>
        <v>21784</v>
      </c>
      <c r="N43" s="58">
        <f t="shared" ref="N43:O43" si="104">SUM(N44:N45)</f>
        <v>0</v>
      </c>
      <c r="O43" s="58">
        <f t="shared" si="104"/>
        <v>21784</v>
      </c>
    </row>
    <row r="44" spans="1:15" ht="36" x14ac:dyDescent="0.2">
      <c r="A44" s="21" t="s">
        <v>69</v>
      </c>
      <c r="B44" s="22" t="s">
        <v>70</v>
      </c>
      <c r="C44" s="64">
        <v>2156</v>
      </c>
      <c r="D44" s="6"/>
      <c r="E44" s="58">
        <f t="shared" si="93"/>
        <v>2156</v>
      </c>
      <c r="F44" s="69">
        <v>6800</v>
      </c>
      <c r="G44" s="58">
        <f t="shared" ref="G44:G45" si="105">E44+F44</f>
        <v>8956</v>
      </c>
      <c r="H44" s="69"/>
      <c r="I44" s="58">
        <f t="shared" ref="I44:I45" si="106">G44+H44</f>
        <v>8956</v>
      </c>
      <c r="J44" s="69">
        <v>6374</v>
      </c>
      <c r="K44" s="58">
        <f t="shared" ref="K44:K45" si="107">I44+J44</f>
        <v>15330</v>
      </c>
      <c r="L44" s="69">
        <v>6320</v>
      </c>
      <c r="M44" s="58">
        <f t="shared" ref="M44:M45" si="108">K44+L44</f>
        <v>21650</v>
      </c>
      <c r="N44" s="69"/>
      <c r="O44" s="58">
        <f t="shared" ref="O44:O45" si="109">M44+N44</f>
        <v>21650</v>
      </c>
    </row>
    <row r="45" spans="1:15" ht="36" x14ac:dyDescent="0.2">
      <c r="A45" s="21" t="s">
        <v>71</v>
      </c>
      <c r="B45" s="22" t="s">
        <v>72</v>
      </c>
      <c r="C45" s="64">
        <v>44</v>
      </c>
      <c r="D45" s="6"/>
      <c r="E45" s="58">
        <f t="shared" si="93"/>
        <v>44</v>
      </c>
      <c r="F45" s="69">
        <v>0</v>
      </c>
      <c r="G45" s="58">
        <f t="shared" si="105"/>
        <v>44</v>
      </c>
      <c r="H45" s="69">
        <v>0</v>
      </c>
      <c r="I45" s="58">
        <f t="shared" si="106"/>
        <v>44</v>
      </c>
      <c r="J45" s="69">
        <v>50</v>
      </c>
      <c r="K45" s="58">
        <f t="shared" si="107"/>
        <v>94</v>
      </c>
      <c r="L45" s="69">
        <v>40</v>
      </c>
      <c r="M45" s="58">
        <f t="shared" si="108"/>
        <v>134</v>
      </c>
      <c r="N45" s="69"/>
      <c r="O45" s="58">
        <f t="shared" si="109"/>
        <v>134</v>
      </c>
    </row>
    <row r="46" spans="1:15" x14ac:dyDescent="0.2">
      <c r="A46" s="9" t="s">
        <v>73</v>
      </c>
      <c r="B46" s="10" t="s">
        <v>74</v>
      </c>
      <c r="C46" s="63">
        <f t="shared" ref="C46:E46" si="110">SUM(C47:C49)</f>
        <v>2128</v>
      </c>
      <c r="D46" s="63">
        <f t="shared" si="110"/>
        <v>0</v>
      </c>
      <c r="E46" s="57">
        <f t="shared" si="110"/>
        <v>2128</v>
      </c>
      <c r="F46" s="57">
        <f t="shared" ref="F46:G46" si="111">SUM(F47:F49)</f>
        <v>300</v>
      </c>
      <c r="G46" s="57">
        <f t="shared" si="111"/>
        <v>2428</v>
      </c>
      <c r="H46" s="57">
        <f t="shared" ref="H46:I46" si="112">SUM(H47:H49)</f>
        <v>0</v>
      </c>
      <c r="I46" s="57">
        <f t="shared" si="112"/>
        <v>2428</v>
      </c>
      <c r="J46" s="57">
        <f t="shared" ref="J46:K46" si="113">SUM(J47:J49)</f>
        <v>342</v>
      </c>
      <c r="K46" s="57">
        <f t="shared" si="113"/>
        <v>2770</v>
      </c>
      <c r="L46" s="57">
        <f t="shared" ref="L46:M46" si="114">SUM(L47:L49)</f>
        <v>603</v>
      </c>
      <c r="M46" s="57">
        <f t="shared" si="114"/>
        <v>3373</v>
      </c>
      <c r="N46" s="57">
        <f t="shared" ref="N46:O46" si="115">SUM(N47:N49)</f>
        <v>0</v>
      </c>
      <c r="O46" s="57">
        <f t="shared" si="115"/>
        <v>3373</v>
      </c>
    </row>
    <row r="47" spans="1:15" ht="48.75" customHeight="1" x14ac:dyDescent="0.2">
      <c r="A47" s="11" t="s">
        <v>75</v>
      </c>
      <c r="B47" s="12" t="s">
        <v>257</v>
      </c>
      <c r="C47" s="64">
        <v>2128</v>
      </c>
      <c r="D47" s="6"/>
      <c r="E47" s="58">
        <f t="shared" si="93"/>
        <v>2128</v>
      </c>
      <c r="F47" s="69">
        <v>300</v>
      </c>
      <c r="G47" s="58">
        <f t="shared" ref="G47:G49" si="116">E47+F47</f>
        <v>2428</v>
      </c>
      <c r="H47" s="69"/>
      <c r="I47" s="58">
        <f t="shared" ref="I47:I49" si="117">G47+H47</f>
        <v>2428</v>
      </c>
      <c r="J47" s="69">
        <v>342</v>
      </c>
      <c r="K47" s="58">
        <f t="shared" ref="K47:K49" si="118">I47+J47</f>
        <v>2770</v>
      </c>
      <c r="L47" s="69">
        <v>603</v>
      </c>
      <c r="M47" s="58">
        <f t="shared" ref="M47:M49" si="119">K47+L47</f>
        <v>3373</v>
      </c>
      <c r="N47" s="69"/>
      <c r="O47" s="58">
        <f t="shared" ref="O47:O49" si="120">M47+N47</f>
        <v>3373</v>
      </c>
    </row>
    <row r="48" spans="1:15" ht="76.5" hidden="1" x14ac:dyDescent="0.2">
      <c r="A48" s="23" t="s">
        <v>76</v>
      </c>
      <c r="B48" s="35" t="s">
        <v>77</v>
      </c>
      <c r="C48" s="64">
        <v>0</v>
      </c>
      <c r="D48" s="6"/>
      <c r="E48" s="58">
        <f t="shared" si="93"/>
        <v>0</v>
      </c>
      <c r="F48" s="69">
        <v>0</v>
      </c>
      <c r="G48" s="58">
        <f t="shared" si="116"/>
        <v>0</v>
      </c>
      <c r="H48" s="69">
        <v>0</v>
      </c>
      <c r="I48" s="58">
        <f t="shared" si="117"/>
        <v>0</v>
      </c>
      <c r="J48" s="69">
        <v>0</v>
      </c>
      <c r="K48" s="58">
        <f t="shared" si="118"/>
        <v>0</v>
      </c>
      <c r="L48" s="69">
        <v>0</v>
      </c>
      <c r="M48" s="58">
        <f t="shared" si="119"/>
        <v>0</v>
      </c>
      <c r="N48" s="69">
        <v>0</v>
      </c>
      <c r="O48" s="58">
        <f t="shared" si="120"/>
        <v>0</v>
      </c>
    </row>
    <row r="49" spans="1:15" ht="38.25" hidden="1" x14ac:dyDescent="0.2">
      <c r="A49" s="23" t="s">
        <v>78</v>
      </c>
      <c r="B49" s="24" t="s">
        <v>79</v>
      </c>
      <c r="C49" s="64"/>
      <c r="D49" s="6"/>
      <c r="E49" s="58">
        <f t="shared" si="93"/>
        <v>0</v>
      </c>
      <c r="F49" s="69">
        <v>0</v>
      </c>
      <c r="G49" s="58">
        <f t="shared" si="116"/>
        <v>0</v>
      </c>
      <c r="H49" s="69">
        <v>0</v>
      </c>
      <c r="I49" s="58">
        <f t="shared" si="117"/>
        <v>0</v>
      </c>
      <c r="J49" s="69">
        <v>0</v>
      </c>
      <c r="K49" s="58">
        <f t="shared" si="118"/>
        <v>0</v>
      </c>
      <c r="L49" s="69">
        <v>0</v>
      </c>
      <c r="M49" s="58">
        <f t="shared" si="119"/>
        <v>0</v>
      </c>
      <c r="N49" s="69">
        <v>0</v>
      </c>
      <c r="O49" s="58">
        <f t="shared" si="120"/>
        <v>0</v>
      </c>
    </row>
    <row r="50" spans="1:15" ht="38.25" hidden="1" x14ac:dyDescent="0.2">
      <c r="A50" s="9" t="s">
        <v>80</v>
      </c>
      <c r="B50" s="10" t="s">
        <v>81</v>
      </c>
      <c r="C50" s="63">
        <f t="shared" ref="C50:O50" si="121">C51</f>
        <v>0</v>
      </c>
      <c r="D50" s="63">
        <f t="shared" si="121"/>
        <v>0</v>
      </c>
      <c r="E50" s="57">
        <f t="shared" si="121"/>
        <v>0</v>
      </c>
      <c r="F50" s="57">
        <f t="shared" si="121"/>
        <v>0</v>
      </c>
      <c r="G50" s="57">
        <f t="shared" si="121"/>
        <v>0</v>
      </c>
      <c r="H50" s="57">
        <f t="shared" si="121"/>
        <v>0</v>
      </c>
      <c r="I50" s="57">
        <f t="shared" si="121"/>
        <v>0</v>
      </c>
      <c r="J50" s="57">
        <f t="shared" si="121"/>
        <v>0</v>
      </c>
      <c r="K50" s="57">
        <f t="shared" si="121"/>
        <v>0</v>
      </c>
      <c r="L50" s="57">
        <f t="shared" si="121"/>
        <v>0</v>
      </c>
      <c r="M50" s="57">
        <f t="shared" si="121"/>
        <v>0</v>
      </c>
      <c r="N50" s="57">
        <f t="shared" si="121"/>
        <v>0</v>
      </c>
      <c r="O50" s="57">
        <f t="shared" si="121"/>
        <v>0</v>
      </c>
    </row>
    <row r="51" spans="1:15" ht="38.25" hidden="1" x14ac:dyDescent="0.2">
      <c r="A51" s="11" t="s">
        <v>82</v>
      </c>
      <c r="B51" s="12" t="s">
        <v>83</v>
      </c>
      <c r="C51" s="64">
        <v>0</v>
      </c>
      <c r="D51" s="6"/>
      <c r="E51" s="58">
        <f t="shared" si="93"/>
        <v>0</v>
      </c>
      <c r="F51" s="69"/>
      <c r="G51" s="58">
        <f t="shared" ref="G51" si="122">E51+F51</f>
        <v>0</v>
      </c>
      <c r="H51" s="69"/>
      <c r="I51" s="58">
        <f t="shared" ref="I51" si="123">G51+H51</f>
        <v>0</v>
      </c>
      <c r="J51" s="69"/>
      <c r="K51" s="58">
        <f t="shared" ref="K51" si="124">I51+J51</f>
        <v>0</v>
      </c>
      <c r="L51" s="69"/>
      <c r="M51" s="58">
        <f t="shared" ref="M51" si="125">K51+L51</f>
        <v>0</v>
      </c>
      <c r="N51" s="69"/>
      <c r="O51" s="58">
        <f t="shared" ref="O51" si="126">M51+N51</f>
        <v>0</v>
      </c>
    </row>
    <row r="52" spans="1:15" ht="51" x14ac:dyDescent="0.2">
      <c r="A52" s="9" t="s">
        <v>84</v>
      </c>
      <c r="B52" s="10" t="s">
        <v>85</v>
      </c>
      <c r="C52" s="63">
        <f>C54+C55+C63</f>
        <v>387760</v>
      </c>
      <c r="D52" s="63">
        <f t="shared" ref="D52:E52" si="127">D54+D55+D63</f>
        <v>0</v>
      </c>
      <c r="E52" s="57">
        <f t="shared" si="127"/>
        <v>387760</v>
      </c>
      <c r="F52" s="57">
        <f t="shared" ref="F52:G52" si="128">F54+F55+F63</f>
        <v>31000</v>
      </c>
      <c r="G52" s="57">
        <f t="shared" si="128"/>
        <v>418760</v>
      </c>
      <c r="H52" s="57">
        <f t="shared" ref="H52:I52" si="129">H54+H55+H63</f>
        <v>4.0999999999999996</v>
      </c>
      <c r="I52" s="57">
        <f t="shared" si="129"/>
        <v>418764.1</v>
      </c>
      <c r="J52" s="57">
        <f t="shared" ref="J52:K52" si="130">J54+J55+J63</f>
        <v>29540</v>
      </c>
      <c r="K52" s="57">
        <f t="shared" si="130"/>
        <v>448304.1</v>
      </c>
      <c r="L52" s="57">
        <f>L54+L55+L63+L53</f>
        <v>27469</v>
      </c>
      <c r="M52" s="57">
        <f>M54+M55+M63+M53</f>
        <v>475773.1</v>
      </c>
      <c r="N52" s="57">
        <f>N54+N55+N63+N53</f>
        <v>0</v>
      </c>
      <c r="O52" s="57">
        <f>O54+O55+O63+O53</f>
        <v>475773.1</v>
      </c>
    </row>
    <row r="53" spans="1:15" ht="63.75" x14ac:dyDescent="0.2">
      <c r="A53" s="11" t="s">
        <v>86</v>
      </c>
      <c r="B53" s="12" t="s">
        <v>87</v>
      </c>
      <c r="C53" s="64">
        <v>0</v>
      </c>
      <c r="D53" s="6"/>
      <c r="E53" s="58">
        <f t="shared" si="93"/>
        <v>0</v>
      </c>
      <c r="F53" s="69"/>
      <c r="G53" s="58">
        <f t="shared" ref="G53:G54" si="131">E53+F53</f>
        <v>0</v>
      </c>
      <c r="H53" s="69"/>
      <c r="I53" s="58">
        <f t="shared" ref="I53:I54" si="132">G53+H53</f>
        <v>0</v>
      </c>
      <c r="J53" s="69"/>
      <c r="K53" s="58">
        <f t="shared" ref="K53:K54" si="133">I53+J53</f>
        <v>0</v>
      </c>
      <c r="L53" s="69">
        <v>494</v>
      </c>
      <c r="M53" s="58">
        <f t="shared" ref="M53:M54" si="134">K53+L53</f>
        <v>494</v>
      </c>
      <c r="N53" s="69"/>
      <c r="O53" s="58">
        <f t="shared" ref="O53:O54" si="135">M53+N53</f>
        <v>494</v>
      </c>
    </row>
    <row r="54" spans="1:15" ht="38.25" x14ac:dyDescent="0.2">
      <c r="A54" s="11" t="s">
        <v>88</v>
      </c>
      <c r="B54" s="12" t="s">
        <v>89</v>
      </c>
      <c r="C54" s="64">
        <v>0</v>
      </c>
      <c r="D54" s="6"/>
      <c r="E54" s="58">
        <f t="shared" si="93"/>
        <v>0</v>
      </c>
      <c r="F54" s="69"/>
      <c r="G54" s="58">
        <f t="shared" si="131"/>
        <v>0</v>
      </c>
      <c r="H54" s="69">
        <v>4.0999999999999996</v>
      </c>
      <c r="I54" s="58">
        <f t="shared" si="132"/>
        <v>4.0999999999999996</v>
      </c>
      <c r="J54" s="69"/>
      <c r="K54" s="58">
        <f t="shared" si="133"/>
        <v>4.0999999999999996</v>
      </c>
      <c r="L54" s="69"/>
      <c r="M54" s="58">
        <f t="shared" si="134"/>
        <v>4.0999999999999996</v>
      </c>
      <c r="N54" s="69"/>
      <c r="O54" s="58">
        <f t="shared" si="135"/>
        <v>4.0999999999999996</v>
      </c>
    </row>
    <row r="55" spans="1:15" ht="102.75" customHeight="1" x14ac:dyDescent="0.2">
      <c r="A55" s="11" t="s">
        <v>90</v>
      </c>
      <c r="B55" s="12" t="s">
        <v>91</v>
      </c>
      <c r="C55" s="64">
        <f>C56+C61+C60</f>
        <v>386960</v>
      </c>
      <c r="D55" s="64">
        <f t="shared" ref="D55:E55" si="136">D56+D61+D60</f>
        <v>0</v>
      </c>
      <c r="E55" s="58">
        <f t="shared" si="136"/>
        <v>386960</v>
      </c>
      <c r="F55" s="58">
        <f t="shared" ref="F55:G55" si="137">F56+F61+F60</f>
        <v>30810</v>
      </c>
      <c r="G55" s="58">
        <f t="shared" si="137"/>
        <v>417770</v>
      </c>
      <c r="H55" s="58">
        <f t="shared" ref="H55:I55" si="138">H56+H61+H60</f>
        <v>0</v>
      </c>
      <c r="I55" s="58">
        <f t="shared" si="138"/>
        <v>417770</v>
      </c>
      <c r="J55" s="58">
        <f t="shared" ref="J55:K55" si="139">J56+J61+J60</f>
        <v>29378</v>
      </c>
      <c r="K55" s="58">
        <f t="shared" si="139"/>
        <v>447148</v>
      </c>
      <c r="L55" s="58">
        <f>L56+L61+L60</f>
        <v>26836</v>
      </c>
      <c r="M55" s="58">
        <f t="shared" ref="M55:O55" si="140">M56+M61+M60</f>
        <v>473984</v>
      </c>
      <c r="N55" s="58">
        <f>N56+N61+N60</f>
        <v>0</v>
      </c>
      <c r="O55" s="58">
        <f t="shared" si="140"/>
        <v>473984</v>
      </c>
    </row>
    <row r="56" spans="1:15" ht="76.5" x14ac:dyDescent="0.2">
      <c r="A56" s="11" t="s">
        <v>92</v>
      </c>
      <c r="B56" s="12" t="s">
        <v>93</v>
      </c>
      <c r="C56" s="64">
        <f>C57+C58+C59</f>
        <v>370960</v>
      </c>
      <c r="D56" s="64">
        <f t="shared" ref="D56:E56" si="141">D57+D58+D59</f>
        <v>0</v>
      </c>
      <c r="E56" s="58">
        <f t="shared" si="141"/>
        <v>370960</v>
      </c>
      <c r="F56" s="58">
        <f t="shared" ref="F56:G56" si="142">F57+F58+F59</f>
        <v>29507</v>
      </c>
      <c r="G56" s="58">
        <f t="shared" si="142"/>
        <v>400467</v>
      </c>
      <c r="H56" s="58">
        <f t="shared" ref="H56:I56" si="143">H57+H58+H59</f>
        <v>0</v>
      </c>
      <c r="I56" s="58">
        <f t="shared" si="143"/>
        <v>400467</v>
      </c>
      <c r="J56" s="58">
        <f t="shared" ref="J56:K56" si="144">J57+J58+J59</f>
        <v>27569</v>
      </c>
      <c r="K56" s="58">
        <f t="shared" si="144"/>
        <v>428036</v>
      </c>
      <c r="L56" s="58">
        <f t="shared" ref="L56:M56" si="145">L57+L58+L59</f>
        <v>24311</v>
      </c>
      <c r="M56" s="58">
        <f t="shared" si="145"/>
        <v>452347</v>
      </c>
      <c r="N56" s="58">
        <f t="shared" ref="N56:O56" si="146">N57+N58+N59</f>
        <v>0</v>
      </c>
      <c r="O56" s="58">
        <f t="shared" si="146"/>
        <v>452347</v>
      </c>
    </row>
    <row r="57" spans="1:15" ht="102" x14ac:dyDescent="0.2">
      <c r="A57" s="11" t="s">
        <v>94</v>
      </c>
      <c r="B57" s="12" t="s">
        <v>95</v>
      </c>
      <c r="C57" s="64">
        <v>342800</v>
      </c>
      <c r="D57" s="6"/>
      <c r="E57" s="58">
        <f t="shared" ref="E57:E73" si="147">C57+D57</f>
        <v>342800</v>
      </c>
      <c r="F57" s="75">
        <f>29020</f>
        <v>29020</v>
      </c>
      <c r="G57" s="58">
        <f t="shared" ref="G57:G60" si="148">E57+F57</f>
        <v>371820</v>
      </c>
      <c r="H57" s="75"/>
      <c r="I57" s="58">
        <f t="shared" ref="I57:I60" si="149">G57+H57</f>
        <v>371820</v>
      </c>
      <c r="J57" s="75">
        <v>25592</v>
      </c>
      <c r="K57" s="58">
        <f t="shared" ref="K57:K60" si="150">I57+J57</f>
        <v>397412</v>
      </c>
      <c r="L57" s="104">
        <f>19500+4000</f>
        <v>23500</v>
      </c>
      <c r="M57" s="58">
        <f t="shared" ref="M57:M60" si="151">K57+L57</f>
        <v>420912</v>
      </c>
      <c r="N57" s="75"/>
      <c r="O57" s="58">
        <f t="shared" ref="O57:O60" si="152">M57+N57</f>
        <v>420912</v>
      </c>
    </row>
    <row r="58" spans="1:15" ht="89.25" x14ac:dyDescent="0.2">
      <c r="A58" s="25" t="s">
        <v>96</v>
      </c>
      <c r="B58" s="26" t="s">
        <v>97</v>
      </c>
      <c r="C58" s="64">
        <v>1760</v>
      </c>
      <c r="D58" s="6"/>
      <c r="E58" s="58">
        <f t="shared" si="147"/>
        <v>1760</v>
      </c>
      <c r="F58" s="69">
        <f>7+2</f>
        <v>9</v>
      </c>
      <c r="G58" s="58">
        <f t="shared" si="148"/>
        <v>1769</v>
      </c>
      <c r="H58" s="69"/>
      <c r="I58" s="58">
        <f t="shared" si="149"/>
        <v>1769</v>
      </c>
      <c r="J58" s="69">
        <f>-100+6+6</f>
        <v>-88</v>
      </c>
      <c r="K58" s="58">
        <f t="shared" si="150"/>
        <v>1681</v>
      </c>
      <c r="L58" s="69">
        <v>-1681</v>
      </c>
      <c r="M58" s="58">
        <f t="shared" si="151"/>
        <v>0</v>
      </c>
      <c r="N58" s="69"/>
      <c r="O58" s="58">
        <f t="shared" si="152"/>
        <v>0</v>
      </c>
    </row>
    <row r="59" spans="1:15" ht="89.25" x14ac:dyDescent="0.2">
      <c r="A59" s="27" t="s">
        <v>98</v>
      </c>
      <c r="B59" s="28" t="s">
        <v>99</v>
      </c>
      <c r="C59" s="64">
        <v>26400</v>
      </c>
      <c r="D59" s="6"/>
      <c r="E59" s="58">
        <f t="shared" si="147"/>
        <v>26400</v>
      </c>
      <c r="F59" s="69">
        <v>478</v>
      </c>
      <c r="G59" s="58">
        <f t="shared" si="148"/>
        <v>26878</v>
      </c>
      <c r="H59" s="69"/>
      <c r="I59" s="58">
        <f t="shared" si="149"/>
        <v>26878</v>
      </c>
      <c r="J59" s="69">
        <f>600+1200+265</f>
        <v>2065</v>
      </c>
      <c r="K59" s="58">
        <f t="shared" si="150"/>
        <v>28943</v>
      </c>
      <c r="L59" s="69">
        <f>1703+660+129</f>
        <v>2492</v>
      </c>
      <c r="M59" s="58">
        <f t="shared" si="151"/>
        <v>31435</v>
      </c>
      <c r="N59" s="69"/>
      <c r="O59" s="58">
        <f t="shared" si="152"/>
        <v>31435</v>
      </c>
    </row>
    <row r="60" spans="1:15" ht="89.25" x14ac:dyDescent="0.2">
      <c r="A60" s="11" t="s">
        <v>100</v>
      </c>
      <c r="B60" s="12" t="s">
        <v>101</v>
      </c>
      <c r="C60" s="64">
        <v>100</v>
      </c>
      <c r="D60" s="6"/>
      <c r="E60" s="58">
        <f t="shared" si="147"/>
        <v>100</v>
      </c>
      <c r="F60" s="69">
        <v>0</v>
      </c>
      <c r="G60" s="58">
        <f t="shared" si="148"/>
        <v>100</v>
      </c>
      <c r="H60" s="69"/>
      <c r="I60" s="58">
        <f t="shared" si="149"/>
        <v>100</v>
      </c>
      <c r="J60" s="69">
        <v>46</v>
      </c>
      <c r="K60" s="58">
        <f t="shared" si="150"/>
        <v>146</v>
      </c>
      <c r="L60" s="69">
        <v>25</v>
      </c>
      <c r="M60" s="58">
        <f t="shared" si="151"/>
        <v>171</v>
      </c>
      <c r="N60" s="69"/>
      <c r="O60" s="58">
        <f t="shared" si="152"/>
        <v>171</v>
      </c>
    </row>
    <row r="61" spans="1:15" ht="89.25" x14ac:dyDescent="0.2">
      <c r="A61" s="11" t="s">
        <v>102</v>
      </c>
      <c r="B61" s="12" t="s">
        <v>103</v>
      </c>
      <c r="C61" s="64">
        <f t="shared" ref="C61:O61" si="153">C62</f>
        <v>15900</v>
      </c>
      <c r="D61" s="64">
        <f t="shared" si="153"/>
        <v>0</v>
      </c>
      <c r="E61" s="58">
        <f t="shared" si="153"/>
        <v>15900</v>
      </c>
      <c r="F61" s="58">
        <f t="shared" si="153"/>
        <v>1303</v>
      </c>
      <c r="G61" s="58">
        <f t="shared" si="153"/>
        <v>17203</v>
      </c>
      <c r="H61" s="58">
        <f t="shared" si="153"/>
        <v>0</v>
      </c>
      <c r="I61" s="58">
        <f t="shared" si="153"/>
        <v>17203</v>
      </c>
      <c r="J61" s="58">
        <f t="shared" si="153"/>
        <v>1763</v>
      </c>
      <c r="K61" s="58">
        <f t="shared" si="153"/>
        <v>18966</v>
      </c>
      <c r="L61" s="58">
        <f t="shared" si="153"/>
        <v>2500</v>
      </c>
      <c r="M61" s="58">
        <f t="shared" si="153"/>
        <v>21466</v>
      </c>
      <c r="N61" s="58">
        <f t="shared" si="153"/>
        <v>0</v>
      </c>
      <c r="O61" s="58">
        <f t="shared" si="153"/>
        <v>21466</v>
      </c>
    </row>
    <row r="62" spans="1:15" ht="76.5" x14ac:dyDescent="0.2">
      <c r="A62" s="11" t="s">
        <v>104</v>
      </c>
      <c r="B62" s="12" t="s">
        <v>105</v>
      </c>
      <c r="C62" s="64">
        <v>15900</v>
      </c>
      <c r="D62" s="6"/>
      <c r="E62" s="58">
        <f t="shared" si="147"/>
        <v>15900</v>
      </c>
      <c r="F62" s="69">
        <v>1303</v>
      </c>
      <c r="G62" s="58">
        <f t="shared" ref="G62" si="154">E62+F62</f>
        <v>17203</v>
      </c>
      <c r="H62" s="69"/>
      <c r="I62" s="58">
        <f t="shared" ref="I62" si="155">G62+H62</f>
        <v>17203</v>
      </c>
      <c r="J62" s="69">
        <v>1763</v>
      </c>
      <c r="K62" s="58">
        <f t="shared" ref="K62" si="156">I62+J62</f>
        <v>18966</v>
      </c>
      <c r="L62" s="104">
        <f>6500-4000</f>
        <v>2500</v>
      </c>
      <c r="M62" s="58">
        <f t="shared" ref="M62" si="157">K62+L62</f>
        <v>21466</v>
      </c>
      <c r="N62" s="104"/>
      <c r="O62" s="58">
        <f t="shared" ref="O62" si="158">M62+N62</f>
        <v>21466</v>
      </c>
    </row>
    <row r="63" spans="1:15" ht="102" x14ac:dyDescent="0.2">
      <c r="A63" s="29" t="s">
        <v>106</v>
      </c>
      <c r="B63" s="35" t="s">
        <v>107</v>
      </c>
      <c r="C63" s="64">
        <f t="shared" ref="C63:O63" si="159">C64</f>
        <v>800</v>
      </c>
      <c r="D63" s="64">
        <f t="shared" si="159"/>
        <v>0</v>
      </c>
      <c r="E63" s="58">
        <f t="shared" si="159"/>
        <v>800</v>
      </c>
      <c r="F63" s="58">
        <f t="shared" si="159"/>
        <v>190</v>
      </c>
      <c r="G63" s="58">
        <f t="shared" si="159"/>
        <v>990</v>
      </c>
      <c r="H63" s="58">
        <f t="shared" si="159"/>
        <v>0</v>
      </c>
      <c r="I63" s="58">
        <f t="shared" si="159"/>
        <v>990</v>
      </c>
      <c r="J63" s="58">
        <f t="shared" si="159"/>
        <v>162</v>
      </c>
      <c r="K63" s="58">
        <f t="shared" si="159"/>
        <v>1152</v>
      </c>
      <c r="L63" s="58">
        <f t="shared" si="159"/>
        <v>139</v>
      </c>
      <c r="M63" s="58">
        <f t="shared" si="159"/>
        <v>1291</v>
      </c>
      <c r="N63" s="58">
        <f t="shared" si="159"/>
        <v>0</v>
      </c>
      <c r="O63" s="58">
        <f t="shared" si="159"/>
        <v>1291</v>
      </c>
    </row>
    <row r="64" spans="1:15" ht="89.25" x14ac:dyDescent="0.2">
      <c r="A64" s="23" t="s">
        <v>108</v>
      </c>
      <c r="B64" s="24" t="s">
        <v>109</v>
      </c>
      <c r="C64" s="64">
        <v>800</v>
      </c>
      <c r="D64" s="6"/>
      <c r="E64" s="58">
        <f t="shared" si="147"/>
        <v>800</v>
      </c>
      <c r="F64" s="69">
        <v>190</v>
      </c>
      <c r="G64" s="58">
        <f t="shared" ref="G64" si="160">E64+F64</f>
        <v>990</v>
      </c>
      <c r="H64" s="69"/>
      <c r="I64" s="58">
        <f t="shared" ref="I64" si="161">G64+H64</f>
        <v>990</v>
      </c>
      <c r="J64" s="69">
        <v>162</v>
      </c>
      <c r="K64" s="58">
        <f t="shared" ref="K64" si="162">I64+J64</f>
        <v>1152</v>
      </c>
      <c r="L64" s="69">
        <v>139</v>
      </c>
      <c r="M64" s="58">
        <f t="shared" ref="M64" si="163">K64+L64</f>
        <v>1291</v>
      </c>
      <c r="N64" s="69"/>
      <c r="O64" s="58">
        <f t="shared" ref="O64" si="164">M64+N64</f>
        <v>1291</v>
      </c>
    </row>
    <row r="65" spans="1:15" ht="25.5" x14ac:dyDescent="0.2">
      <c r="A65" s="9" t="s">
        <v>110</v>
      </c>
      <c r="B65" s="10" t="s">
        <v>111</v>
      </c>
      <c r="C65" s="63">
        <f t="shared" ref="C65:E65" si="165">SUM(C66:C70)</f>
        <v>48700</v>
      </c>
      <c r="D65" s="63">
        <f t="shared" si="165"/>
        <v>0</v>
      </c>
      <c r="E65" s="57">
        <f t="shared" si="165"/>
        <v>48700</v>
      </c>
      <c r="F65" s="57">
        <f t="shared" ref="F65:G65" si="166">SUM(F66:F70)</f>
        <v>2096</v>
      </c>
      <c r="G65" s="57">
        <f t="shared" si="166"/>
        <v>50796</v>
      </c>
      <c r="H65" s="57">
        <f t="shared" ref="H65:I65" si="167">SUM(H66:H70)</f>
        <v>0</v>
      </c>
      <c r="I65" s="57">
        <f t="shared" si="167"/>
        <v>50796</v>
      </c>
      <c r="J65" s="57">
        <f t="shared" ref="J65:K65" si="168">SUM(J66:J70)</f>
        <v>-1977</v>
      </c>
      <c r="K65" s="57">
        <f t="shared" si="168"/>
        <v>48819</v>
      </c>
      <c r="L65" s="57">
        <f t="shared" ref="L65:M65" si="169">SUM(L66:L70)</f>
        <v>-2340</v>
      </c>
      <c r="M65" s="57">
        <f t="shared" si="169"/>
        <v>46479</v>
      </c>
      <c r="N65" s="57">
        <f t="shared" ref="N65:O65" si="170">SUM(N66:N70)</f>
        <v>0</v>
      </c>
      <c r="O65" s="57">
        <f t="shared" si="170"/>
        <v>46479</v>
      </c>
    </row>
    <row r="66" spans="1:15" ht="38.25" x14ac:dyDescent="0.2">
      <c r="A66" s="11" t="s">
        <v>112</v>
      </c>
      <c r="B66" s="30" t="s">
        <v>113</v>
      </c>
      <c r="C66" s="64">
        <v>27400</v>
      </c>
      <c r="D66" s="6"/>
      <c r="E66" s="58">
        <f>C66+D66</f>
        <v>27400</v>
      </c>
      <c r="F66" s="69">
        <v>-3185</v>
      </c>
      <c r="G66" s="58">
        <f t="shared" ref="G66:G70" si="171">E66+F66</f>
        <v>24215</v>
      </c>
      <c r="H66" s="69"/>
      <c r="I66" s="58">
        <f t="shared" ref="I66:I70" si="172">G66+H66</f>
        <v>24215</v>
      </c>
      <c r="J66" s="69">
        <v>-5400</v>
      </c>
      <c r="K66" s="58">
        <f t="shared" ref="K66:K70" si="173">I66+J66</f>
        <v>18815</v>
      </c>
      <c r="L66" s="69">
        <v>-5602</v>
      </c>
      <c r="M66" s="58">
        <f t="shared" ref="M66:M70" si="174">K66+L66</f>
        <v>13213</v>
      </c>
      <c r="N66" s="69"/>
      <c r="O66" s="58">
        <f t="shared" ref="O66:O70" si="175">M66+N66</f>
        <v>13213</v>
      </c>
    </row>
    <row r="67" spans="1:15" ht="38.25" x14ac:dyDescent="0.2">
      <c r="A67" s="11" t="s">
        <v>114</v>
      </c>
      <c r="B67" s="30" t="s">
        <v>115</v>
      </c>
      <c r="C67" s="64"/>
      <c r="D67" s="6"/>
      <c r="E67" s="58">
        <f t="shared" si="147"/>
        <v>0</v>
      </c>
      <c r="F67" s="58">
        <v>0</v>
      </c>
      <c r="G67" s="58">
        <f t="shared" si="171"/>
        <v>0</v>
      </c>
      <c r="H67" s="58"/>
      <c r="I67" s="58">
        <f t="shared" si="172"/>
        <v>0</v>
      </c>
      <c r="J67" s="58">
        <v>23</v>
      </c>
      <c r="K67" s="58">
        <f t="shared" si="173"/>
        <v>23</v>
      </c>
      <c r="L67" s="58"/>
      <c r="M67" s="58">
        <f t="shared" si="174"/>
        <v>23</v>
      </c>
      <c r="N67" s="58"/>
      <c r="O67" s="58">
        <f t="shared" si="175"/>
        <v>23</v>
      </c>
    </row>
    <row r="68" spans="1:15" ht="25.5" x14ac:dyDescent="0.2">
      <c r="A68" s="11" t="s">
        <v>116</v>
      </c>
      <c r="B68" s="30" t="s">
        <v>117</v>
      </c>
      <c r="C68" s="64">
        <v>2300</v>
      </c>
      <c r="D68" s="6"/>
      <c r="E68" s="58">
        <f t="shared" si="147"/>
        <v>2300</v>
      </c>
      <c r="F68" s="58">
        <v>84</v>
      </c>
      <c r="G68" s="58">
        <f t="shared" si="171"/>
        <v>2384</v>
      </c>
      <c r="H68" s="58"/>
      <c r="I68" s="58">
        <f t="shared" si="172"/>
        <v>2384</v>
      </c>
      <c r="J68" s="58">
        <v>-500</v>
      </c>
      <c r="K68" s="58">
        <f t="shared" si="173"/>
        <v>1884</v>
      </c>
      <c r="L68" s="58">
        <v>-513</v>
      </c>
      <c r="M68" s="58">
        <f t="shared" si="174"/>
        <v>1371</v>
      </c>
      <c r="N68" s="58"/>
      <c r="O68" s="58">
        <f t="shared" si="175"/>
        <v>1371</v>
      </c>
    </row>
    <row r="69" spans="1:15" ht="25.5" x14ac:dyDescent="0.2">
      <c r="A69" s="11" t="s">
        <v>118</v>
      </c>
      <c r="B69" s="30" t="s">
        <v>119</v>
      </c>
      <c r="C69" s="64">
        <v>19000</v>
      </c>
      <c r="D69" s="6"/>
      <c r="E69" s="58">
        <f t="shared" si="147"/>
        <v>19000</v>
      </c>
      <c r="F69" s="58">
        <v>-1093</v>
      </c>
      <c r="G69" s="58">
        <f t="shared" si="171"/>
        <v>17907</v>
      </c>
      <c r="H69" s="58"/>
      <c r="I69" s="58">
        <f t="shared" si="172"/>
        <v>17907</v>
      </c>
      <c r="J69" s="58">
        <v>-3200</v>
      </c>
      <c r="K69" s="58">
        <f t="shared" si="173"/>
        <v>14707</v>
      </c>
      <c r="L69" s="58">
        <v>-3321</v>
      </c>
      <c r="M69" s="58">
        <f t="shared" si="174"/>
        <v>11386</v>
      </c>
      <c r="N69" s="58"/>
      <c r="O69" s="58">
        <f t="shared" si="175"/>
        <v>11386</v>
      </c>
    </row>
    <row r="70" spans="1:15" ht="51" x14ac:dyDescent="0.2">
      <c r="A70" s="11" t="s">
        <v>120</v>
      </c>
      <c r="B70" s="30" t="s">
        <v>121</v>
      </c>
      <c r="C70" s="64"/>
      <c r="D70" s="6"/>
      <c r="E70" s="58">
        <f t="shared" si="147"/>
        <v>0</v>
      </c>
      <c r="F70" s="58">
        <v>6290</v>
      </c>
      <c r="G70" s="58">
        <f t="shared" si="171"/>
        <v>6290</v>
      </c>
      <c r="H70" s="58"/>
      <c r="I70" s="58">
        <f t="shared" si="172"/>
        <v>6290</v>
      </c>
      <c r="J70" s="58">
        <v>7100</v>
      </c>
      <c r="K70" s="58">
        <f t="shared" si="173"/>
        <v>13390</v>
      </c>
      <c r="L70" s="58">
        <v>7096</v>
      </c>
      <c r="M70" s="58">
        <f t="shared" si="174"/>
        <v>20486</v>
      </c>
      <c r="N70" s="58"/>
      <c r="O70" s="58">
        <f t="shared" si="175"/>
        <v>20486</v>
      </c>
    </row>
    <row r="71" spans="1:15" ht="38.25" x14ac:dyDescent="0.2">
      <c r="A71" s="9" t="s">
        <v>122</v>
      </c>
      <c r="B71" s="10" t="s">
        <v>123</v>
      </c>
      <c r="C71" s="63">
        <f t="shared" ref="C71:D71" si="176">C73</f>
        <v>250</v>
      </c>
      <c r="D71" s="63">
        <f t="shared" si="176"/>
        <v>0</v>
      </c>
      <c r="E71" s="57">
        <f>E73+E72+E74</f>
        <v>250</v>
      </c>
      <c r="F71" s="57">
        <f t="shared" ref="F71:G71" si="177">F73+F72+F74</f>
        <v>1369</v>
      </c>
      <c r="G71" s="57">
        <f t="shared" si="177"/>
        <v>1619</v>
      </c>
      <c r="H71" s="57">
        <f t="shared" ref="H71:I71" si="178">H73+H72+H74</f>
        <v>0</v>
      </c>
      <c r="I71" s="57">
        <f t="shared" si="178"/>
        <v>1619</v>
      </c>
      <c r="J71" s="57">
        <f t="shared" ref="J71:K71" si="179">J73+J72+J74</f>
        <v>1122</v>
      </c>
      <c r="K71" s="57">
        <f t="shared" si="179"/>
        <v>2741</v>
      </c>
      <c r="L71" s="57">
        <f t="shared" ref="L71:M71" si="180">L73+L72+L74</f>
        <v>1133</v>
      </c>
      <c r="M71" s="57">
        <f t="shared" si="180"/>
        <v>3874</v>
      </c>
      <c r="N71" s="57">
        <f t="shared" ref="N71:O71" si="181">N73+N72+N74</f>
        <v>0</v>
      </c>
      <c r="O71" s="57">
        <f t="shared" si="181"/>
        <v>3874</v>
      </c>
    </row>
    <row r="72" spans="1:15" ht="38.25" x14ac:dyDescent="0.2">
      <c r="A72" s="67" t="s">
        <v>252</v>
      </c>
      <c r="B72" s="68" t="s">
        <v>253</v>
      </c>
      <c r="C72" s="63"/>
      <c r="D72" s="63"/>
      <c r="E72" s="57"/>
      <c r="F72" s="73">
        <v>813</v>
      </c>
      <c r="G72" s="58">
        <f t="shared" ref="G72:G74" si="182">E72+F72</f>
        <v>813</v>
      </c>
      <c r="H72" s="73"/>
      <c r="I72" s="58">
        <f t="shared" ref="I72:I74" si="183">G72+H72</f>
        <v>813</v>
      </c>
      <c r="J72" s="73">
        <v>914</v>
      </c>
      <c r="K72" s="58">
        <f t="shared" ref="K72:K74" si="184">I72+J72</f>
        <v>1727</v>
      </c>
      <c r="L72" s="73">
        <v>951</v>
      </c>
      <c r="M72" s="58">
        <f t="shared" ref="M72:M74" si="185">K72+L72</f>
        <v>2678</v>
      </c>
      <c r="N72" s="73"/>
      <c r="O72" s="58">
        <f t="shared" ref="O72:O74" si="186">M72+N72</f>
        <v>2678</v>
      </c>
    </row>
    <row r="73" spans="1:15" ht="41.25" customHeight="1" x14ac:dyDescent="0.2">
      <c r="A73" s="67" t="s">
        <v>124</v>
      </c>
      <c r="B73" s="68" t="s">
        <v>254</v>
      </c>
      <c r="C73" s="64">
        <v>250</v>
      </c>
      <c r="D73" s="6"/>
      <c r="E73" s="58">
        <f t="shared" si="147"/>
        <v>250</v>
      </c>
      <c r="F73" s="69">
        <v>126</v>
      </c>
      <c r="G73" s="58">
        <f t="shared" si="182"/>
        <v>376</v>
      </c>
      <c r="H73" s="69"/>
      <c r="I73" s="58">
        <f t="shared" si="183"/>
        <v>376</v>
      </c>
      <c r="J73" s="69">
        <v>16</v>
      </c>
      <c r="K73" s="58">
        <f t="shared" si="184"/>
        <v>392</v>
      </c>
      <c r="L73" s="69">
        <v>157</v>
      </c>
      <c r="M73" s="58">
        <f t="shared" si="185"/>
        <v>549</v>
      </c>
      <c r="N73" s="69"/>
      <c r="O73" s="58">
        <f t="shared" si="186"/>
        <v>549</v>
      </c>
    </row>
    <row r="74" spans="1:15" ht="25.5" x14ac:dyDescent="0.2">
      <c r="A74" s="67" t="s">
        <v>255</v>
      </c>
      <c r="B74" s="68" t="s">
        <v>256</v>
      </c>
      <c r="C74" s="64"/>
      <c r="D74" s="6"/>
      <c r="E74" s="58"/>
      <c r="F74" s="69">
        <v>430</v>
      </c>
      <c r="G74" s="58">
        <f t="shared" si="182"/>
        <v>430</v>
      </c>
      <c r="H74" s="69"/>
      <c r="I74" s="58">
        <f t="shared" si="183"/>
        <v>430</v>
      </c>
      <c r="J74" s="69">
        <v>192</v>
      </c>
      <c r="K74" s="58">
        <f t="shared" si="184"/>
        <v>622</v>
      </c>
      <c r="L74" s="69">
        <v>25</v>
      </c>
      <c r="M74" s="58">
        <f t="shared" si="185"/>
        <v>647</v>
      </c>
      <c r="N74" s="69"/>
      <c r="O74" s="58">
        <f t="shared" si="186"/>
        <v>647</v>
      </c>
    </row>
    <row r="75" spans="1:15" ht="38.25" x14ac:dyDescent="0.2">
      <c r="A75" s="9" t="s">
        <v>125</v>
      </c>
      <c r="B75" s="10" t="s">
        <v>126</v>
      </c>
      <c r="C75" s="63">
        <f t="shared" ref="C75:E75" si="187">C76+C78+C80</f>
        <v>10000</v>
      </c>
      <c r="D75" s="63">
        <f t="shared" si="187"/>
        <v>0</v>
      </c>
      <c r="E75" s="57">
        <f t="shared" si="187"/>
        <v>10000</v>
      </c>
      <c r="F75" s="57">
        <f t="shared" ref="F75:G75" si="188">F76+F78+F80</f>
        <v>-272</v>
      </c>
      <c r="G75" s="57">
        <f t="shared" si="188"/>
        <v>9728</v>
      </c>
      <c r="H75" s="57">
        <f t="shared" ref="H75:I75" si="189">H76+H78+H80</f>
        <v>0</v>
      </c>
      <c r="I75" s="57">
        <f t="shared" si="189"/>
        <v>9728</v>
      </c>
      <c r="J75" s="57">
        <f t="shared" ref="J75:K75" si="190">J76+J78+J80</f>
        <v>2401</v>
      </c>
      <c r="K75" s="57">
        <f t="shared" si="190"/>
        <v>12129</v>
      </c>
      <c r="L75" s="57">
        <f t="shared" ref="L75:M75" si="191">L76+L78+L80</f>
        <v>3115</v>
      </c>
      <c r="M75" s="57">
        <f t="shared" si="191"/>
        <v>15244</v>
      </c>
      <c r="N75" s="57">
        <f t="shared" ref="N75:O75" si="192">N76+N78+N80</f>
        <v>0</v>
      </c>
      <c r="O75" s="57">
        <f t="shared" si="192"/>
        <v>15244</v>
      </c>
    </row>
    <row r="76" spans="1:15" x14ac:dyDescent="0.2">
      <c r="A76" s="11" t="s">
        <v>127</v>
      </c>
      <c r="B76" s="12" t="s">
        <v>128</v>
      </c>
      <c r="C76" s="64">
        <f t="shared" ref="C76:O76" si="193">C77</f>
        <v>7000</v>
      </c>
      <c r="D76" s="64">
        <f t="shared" si="193"/>
        <v>0</v>
      </c>
      <c r="E76" s="58">
        <f t="shared" si="193"/>
        <v>7000</v>
      </c>
      <c r="F76" s="58">
        <f t="shared" si="193"/>
        <v>-198</v>
      </c>
      <c r="G76" s="58">
        <f t="shared" si="193"/>
        <v>6802</v>
      </c>
      <c r="H76" s="58">
        <f t="shared" si="193"/>
        <v>0</v>
      </c>
      <c r="I76" s="58">
        <f t="shared" si="193"/>
        <v>6802</v>
      </c>
      <c r="J76" s="58">
        <f t="shared" si="193"/>
        <v>0</v>
      </c>
      <c r="K76" s="58">
        <f t="shared" si="193"/>
        <v>6802</v>
      </c>
      <c r="L76" s="58">
        <f t="shared" si="193"/>
        <v>-300</v>
      </c>
      <c r="M76" s="58">
        <f t="shared" si="193"/>
        <v>6502</v>
      </c>
      <c r="N76" s="58">
        <f t="shared" si="193"/>
        <v>0</v>
      </c>
      <c r="O76" s="58">
        <f t="shared" si="193"/>
        <v>6502</v>
      </c>
    </row>
    <row r="77" spans="1:15" s="32" customFormat="1" ht="25.5" x14ac:dyDescent="0.2">
      <c r="A77" s="11" t="s">
        <v>129</v>
      </c>
      <c r="B77" s="12" t="s">
        <v>130</v>
      </c>
      <c r="C77" s="64">
        <v>7000</v>
      </c>
      <c r="D77" s="55"/>
      <c r="E77" s="58">
        <f t="shared" ref="E77" si="194">C77+D77</f>
        <v>7000</v>
      </c>
      <c r="F77" s="74">
        <v>-198</v>
      </c>
      <c r="G77" s="58">
        <f t="shared" ref="G77" si="195">E77+F77</f>
        <v>6802</v>
      </c>
      <c r="H77" s="74"/>
      <c r="I77" s="58">
        <f t="shared" ref="I77" si="196">G77+H77</f>
        <v>6802</v>
      </c>
      <c r="J77" s="74">
        <v>0</v>
      </c>
      <c r="K77" s="58">
        <f t="shared" ref="K77" si="197">I77+J77</f>
        <v>6802</v>
      </c>
      <c r="L77" s="74">
        <v>-300</v>
      </c>
      <c r="M77" s="58">
        <f t="shared" ref="M77" si="198">K77+L77</f>
        <v>6502</v>
      </c>
      <c r="N77" s="74"/>
      <c r="O77" s="58">
        <f t="shared" ref="O77" si="199">M77+N77</f>
        <v>6502</v>
      </c>
    </row>
    <row r="78" spans="1:15" ht="86.25" customHeight="1" x14ac:dyDescent="0.2">
      <c r="A78" s="11" t="s">
        <v>131</v>
      </c>
      <c r="B78" s="12" t="s">
        <v>258</v>
      </c>
      <c r="C78" s="64">
        <f t="shared" ref="C78:O78" si="200">C79</f>
        <v>2950</v>
      </c>
      <c r="D78" s="64">
        <f t="shared" si="200"/>
        <v>0</v>
      </c>
      <c r="E78" s="58">
        <f t="shared" si="200"/>
        <v>2950</v>
      </c>
      <c r="F78" s="58">
        <f t="shared" si="200"/>
        <v>-200</v>
      </c>
      <c r="G78" s="58">
        <f t="shared" si="200"/>
        <v>2750</v>
      </c>
      <c r="H78" s="58">
        <f t="shared" si="200"/>
        <v>0</v>
      </c>
      <c r="I78" s="58">
        <f t="shared" si="200"/>
        <v>2750</v>
      </c>
      <c r="J78" s="58">
        <f t="shared" si="200"/>
        <v>1657</v>
      </c>
      <c r="K78" s="58">
        <f t="shared" si="200"/>
        <v>4407</v>
      </c>
      <c r="L78" s="58">
        <f t="shared" si="200"/>
        <v>408</v>
      </c>
      <c r="M78" s="58">
        <f t="shared" si="200"/>
        <v>4815</v>
      </c>
      <c r="N78" s="58">
        <f t="shared" si="200"/>
        <v>0</v>
      </c>
      <c r="O78" s="58">
        <f t="shared" si="200"/>
        <v>4815</v>
      </c>
    </row>
    <row r="79" spans="1:15" ht="102" x14ac:dyDescent="0.2">
      <c r="A79" s="11" t="s">
        <v>132</v>
      </c>
      <c r="B79" s="12" t="s">
        <v>133</v>
      </c>
      <c r="C79" s="64">
        <v>2950</v>
      </c>
      <c r="D79" s="6"/>
      <c r="E79" s="58">
        <f t="shared" ref="E79" si="201">C79+D79</f>
        <v>2950</v>
      </c>
      <c r="F79" s="69">
        <v>-200</v>
      </c>
      <c r="G79" s="58">
        <f t="shared" ref="G79" si="202">E79+F79</f>
        <v>2750</v>
      </c>
      <c r="H79" s="69"/>
      <c r="I79" s="58">
        <f t="shared" ref="I79" si="203">G79+H79</f>
        <v>2750</v>
      </c>
      <c r="J79" s="69">
        <v>1657</v>
      </c>
      <c r="K79" s="58">
        <f t="shared" ref="K79" si="204">I79+J79</f>
        <v>4407</v>
      </c>
      <c r="L79" s="69">
        <v>408</v>
      </c>
      <c r="M79" s="58">
        <f t="shared" ref="M79" si="205">K79+L79</f>
        <v>4815</v>
      </c>
      <c r="N79" s="69"/>
      <c r="O79" s="58">
        <f t="shared" ref="O79" si="206">M79+N79</f>
        <v>4815</v>
      </c>
    </row>
    <row r="80" spans="1:15" ht="63.75" x14ac:dyDescent="0.2">
      <c r="A80" s="11" t="s">
        <v>134</v>
      </c>
      <c r="B80" s="12" t="s">
        <v>135</v>
      </c>
      <c r="C80" s="64">
        <f t="shared" ref="C80:E80" si="207">SUM(C81:C84)</f>
        <v>50</v>
      </c>
      <c r="D80" s="64">
        <f t="shared" si="207"/>
        <v>0</v>
      </c>
      <c r="E80" s="58">
        <f t="shared" si="207"/>
        <v>50</v>
      </c>
      <c r="F80" s="58">
        <f t="shared" ref="F80:G80" si="208">SUM(F81:F84)</f>
        <v>126</v>
      </c>
      <c r="G80" s="58">
        <f t="shared" si="208"/>
        <v>176</v>
      </c>
      <c r="H80" s="58">
        <f t="shared" ref="H80:I80" si="209">SUM(H81:H84)</f>
        <v>0</v>
      </c>
      <c r="I80" s="58">
        <f t="shared" si="209"/>
        <v>176</v>
      </c>
      <c r="J80" s="58">
        <f t="shared" ref="J80:K80" si="210">SUM(J81:J84)</f>
        <v>744</v>
      </c>
      <c r="K80" s="58">
        <f t="shared" si="210"/>
        <v>920</v>
      </c>
      <c r="L80" s="58">
        <f t="shared" ref="L80:M80" si="211">SUM(L81:L84)</f>
        <v>3007</v>
      </c>
      <c r="M80" s="58">
        <f t="shared" si="211"/>
        <v>3927</v>
      </c>
      <c r="N80" s="58">
        <f t="shared" ref="N80:O80" si="212">SUM(N81:N84)</f>
        <v>0</v>
      </c>
      <c r="O80" s="58">
        <f t="shared" si="212"/>
        <v>3927</v>
      </c>
    </row>
    <row r="81" spans="1:15" ht="63.75" x14ac:dyDescent="0.2">
      <c r="A81" s="11" t="s">
        <v>136</v>
      </c>
      <c r="B81" s="12" t="s">
        <v>137</v>
      </c>
      <c r="C81" s="64">
        <v>0</v>
      </c>
      <c r="D81" s="6"/>
      <c r="E81" s="58">
        <f t="shared" ref="E81:E155" si="213">C81+D81</f>
        <v>0</v>
      </c>
      <c r="F81" s="69">
        <v>102</v>
      </c>
      <c r="G81" s="58">
        <f t="shared" ref="G81:G84" si="214">E81+F81</f>
        <v>102</v>
      </c>
      <c r="H81" s="69"/>
      <c r="I81" s="58">
        <f t="shared" ref="I81:I84" si="215">G81+H81</f>
        <v>102</v>
      </c>
      <c r="J81" s="69">
        <v>601</v>
      </c>
      <c r="K81" s="58">
        <f t="shared" ref="K81:K84" si="216">I81+J81</f>
        <v>703</v>
      </c>
      <c r="L81" s="69">
        <v>240</v>
      </c>
      <c r="M81" s="58">
        <f t="shared" ref="M81:M84" si="217">K81+L81</f>
        <v>943</v>
      </c>
      <c r="N81" s="69"/>
      <c r="O81" s="58">
        <f t="shared" ref="O81:O84" si="218">M81+N81</f>
        <v>943</v>
      </c>
    </row>
    <row r="82" spans="1:15" ht="51" x14ac:dyDescent="0.2">
      <c r="A82" s="25" t="s">
        <v>138</v>
      </c>
      <c r="B82" s="26" t="s">
        <v>139</v>
      </c>
      <c r="C82" s="64">
        <v>0</v>
      </c>
      <c r="D82" s="6"/>
      <c r="E82" s="58">
        <f t="shared" si="213"/>
        <v>0</v>
      </c>
      <c r="F82" s="69">
        <v>19</v>
      </c>
      <c r="G82" s="58">
        <f t="shared" si="214"/>
        <v>19</v>
      </c>
      <c r="H82" s="69"/>
      <c r="I82" s="58">
        <f t="shared" si="215"/>
        <v>19</v>
      </c>
      <c r="J82" s="69">
        <v>7</v>
      </c>
      <c r="K82" s="58">
        <f t="shared" si="216"/>
        <v>26</v>
      </c>
      <c r="L82" s="69">
        <v>-26</v>
      </c>
      <c r="M82" s="58">
        <f t="shared" si="217"/>
        <v>0</v>
      </c>
      <c r="N82" s="69"/>
      <c r="O82" s="58">
        <f t="shared" si="218"/>
        <v>0</v>
      </c>
    </row>
    <row r="83" spans="1:15" ht="51" x14ac:dyDescent="0.2">
      <c r="A83" s="25" t="s">
        <v>140</v>
      </c>
      <c r="B83" s="37" t="s">
        <v>141</v>
      </c>
      <c r="C83" s="64">
        <v>50</v>
      </c>
      <c r="D83" s="6"/>
      <c r="E83" s="58">
        <f t="shared" si="213"/>
        <v>50</v>
      </c>
      <c r="F83" s="69">
        <v>5</v>
      </c>
      <c r="G83" s="58">
        <f t="shared" si="214"/>
        <v>55</v>
      </c>
      <c r="H83" s="69"/>
      <c r="I83" s="58">
        <f t="shared" si="215"/>
        <v>55</v>
      </c>
      <c r="J83" s="69">
        <f>107+29</f>
        <v>136</v>
      </c>
      <c r="K83" s="58">
        <f t="shared" si="216"/>
        <v>191</v>
      </c>
      <c r="L83" s="69">
        <v>21</v>
      </c>
      <c r="M83" s="58">
        <f t="shared" si="217"/>
        <v>212</v>
      </c>
      <c r="N83" s="69"/>
      <c r="O83" s="58">
        <f t="shared" si="218"/>
        <v>212</v>
      </c>
    </row>
    <row r="84" spans="1:15" ht="63.75" x14ac:dyDescent="0.2">
      <c r="A84" s="11" t="s">
        <v>142</v>
      </c>
      <c r="B84" s="12" t="s">
        <v>143</v>
      </c>
      <c r="C84" s="64">
        <v>0</v>
      </c>
      <c r="D84" s="6"/>
      <c r="E84" s="58">
        <f t="shared" si="213"/>
        <v>0</v>
      </c>
      <c r="F84" s="69">
        <v>0</v>
      </c>
      <c r="G84" s="58">
        <f t="shared" si="214"/>
        <v>0</v>
      </c>
      <c r="H84" s="69">
        <v>0</v>
      </c>
      <c r="I84" s="58">
        <f t="shared" si="215"/>
        <v>0</v>
      </c>
      <c r="J84" s="69">
        <v>0</v>
      </c>
      <c r="K84" s="58">
        <f t="shared" si="216"/>
        <v>0</v>
      </c>
      <c r="L84" s="69">
        <v>2772</v>
      </c>
      <c r="M84" s="58">
        <f t="shared" si="217"/>
        <v>2772</v>
      </c>
      <c r="N84" s="69"/>
      <c r="O84" s="58">
        <f t="shared" si="218"/>
        <v>2772</v>
      </c>
    </row>
    <row r="85" spans="1:15" ht="25.5" x14ac:dyDescent="0.2">
      <c r="A85" s="9" t="s">
        <v>144</v>
      </c>
      <c r="B85" s="10" t="s">
        <v>145</v>
      </c>
      <c r="C85" s="63">
        <f>SUM(C86:C100)</f>
        <v>2631</v>
      </c>
      <c r="D85" s="63">
        <f t="shared" ref="D85:E85" si="219">SUM(D86:D100)</f>
        <v>0</v>
      </c>
      <c r="E85" s="57">
        <f t="shared" si="219"/>
        <v>2631</v>
      </c>
      <c r="F85" s="57">
        <f t="shared" ref="F85:G85" si="220">SUM(F86:F100)</f>
        <v>9572</v>
      </c>
      <c r="G85" s="57">
        <f t="shared" si="220"/>
        <v>12203</v>
      </c>
      <c r="H85" s="57">
        <f t="shared" ref="H85:I85" si="221">SUM(H86:H100)</f>
        <v>0</v>
      </c>
      <c r="I85" s="57">
        <f t="shared" si="221"/>
        <v>12203</v>
      </c>
      <c r="J85" s="57">
        <f t="shared" ref="J85:K85" si="222">SUM(J86:J100)</f>
        <v>31785</v>
      </c>
      <c r="K85" s="57">
        <f t="shared" si="222"/>
        <v>43988</v>
      </c>
      <c r="L85" s="57">
        <f>SUM(L86:L100)</f>
        <v>20729</v>
      </c>
      <c r="M85" s="57">
        <f t="shared" ref="M85:O85" si="223">SUM(M86:M100)</f>
        <v>64717</v>
      </c>
      <c r="N85" s="57">
        <f>SUM(N86:N100)</f>
        <v>0</v>
      </c>
      <c r="O85" s="57">
        <f t="shared" si="223"/>
        <v>64717</v>
      </c>
    </row>
    <row r="86" spans="1:15" ht="127.5" hidden="1" x14ac:dyDescent="0.2">
      <c r="A86" s="34" t="s">
        <v>146</v>
      </c>
      <c r="B86" s="33" t="s">
        <v>147</v>
      </c>
      <c r="C86" s="64"/>
      <c r="D86" s="6"/>
      <c r="E86" s="58">
        <f t="shared" si="213"/>
        <v>0</v>
      </c>
      <c r="F86" s="69"/>
      <c r="G86" s="58">
        <f t="shared" ref="G86:G100" si="224">E86+F86</f>
        <v>0</v>
      </c>
      <c r="H86" s="69"/>
      <c r="I86" s="58">
        <f t="shared" ref="I86:I100" si="225">G86+H86</f>
        <v>0</v>
      </c>
      <c r="J86" s="69"/>
      <c r="K86" s="58">
        <f t="shared" ref="K86:K100" si="226">I86+J86</f>
        <v>0</v>
      </c>
      <c r="L86" s="69"/>
      <c r="M86" s="58">
        <f t="shared" ref="M86:M100" si="227">K86+L86</f>
        <v>0</v>
      </c>
      <c r="N86" s="69"/>
      <c r="O86" s="58">
        <f t="shared" ref="O86:O100" si="228">M86+N86</f>
        <v>0</v>
      </c>
    </row>
    <row r="87" spans="1:15" ht="63.75" hidden="1" x14ac:dyDescent="0.2">
      <c r="A87" s="34" t="s">
        <v>148</v>
      </c>
      <c r="B87" s="12" t="s">
        <v>149</v>
      </c>
      <c r="C87" s="64"/>
      <c r="D87" s="6"/>
      <c r="E87" s="58">
        <f t="shared" si="213"/>
        <v>0</v>
      </c>
      <c r="F87" s="69"/>
      <c r="G87" s="58">
        <f t="shared" si="224"/>
        <v>0</v>
      </c>
      <c r="H87" s="69"/>
      <c r="I87" s="58">
        <f t="shared" si="225"/>
        <v>0</v>
      </c>
      <c r="J87" s="69"/>
      <c r="K87" s="58">
        <f t="shared" si="226"/>
        <v>0</v>
      </c>
      <c r="L87" s="69"/>
      <c r="M87" s="58">
        <f t="shared" si="227"/>
        <v>0</v>
      </c>
      <c r="N87" s="69"/>
      <c r="O87" s="58">
        <f t="shared" si="228"/>
        <v>0</v>
      </c>
    </row>
    <row r="88" spans="1:15" ht="63.75" x14ac:dyDescent="0.2">
      <c r="A88" s="34" t="s">
        <v>150</v>
      </c>
      <c r="B88" s="12" t="s">
        <v>151</v>
      </c>
      <c r="C88" s="64"/>
      <c r="D88" s="6"/>
      <c r="E88" s="58">
        <f t="shared" si="213"/>
        <v>0</v>
      </c>
      <c r="F88" s="69"/>
      <c r="G88" s="58">
        <f t="shared" si="224"/>
        <v>0</v>
      </c>
      <c r="H88" s="69"/>
      <c r="I88" s="58">
        <f t="shared" si="225"/>
        <v>0</v>
      </c>
      <c r="J88" s="69"/>
      <c r="K88" s="58">
        <f t="shared" si="226"/>
        <v>0</v>
      </c>
      <c r="L88" s="69">
        <v>6</v>
      </c>
      <c r="M88" s="58">
        <f t="shared" si="227"/>
        <v>6</v>
      </c>
      <c r="N88" s="69"/>
      <c r="O88" s="58">
        <f t="shared" si="228"/>
        <v>6</v>
      </c>
    </row>
    <row r="89" spans="1:15" ht="63.75" x14ac:dyDescent="0.2">
      <c r="A89" s="34" t="s">
        <v>152</v>
      </c>
      <c r="B89" s="12" t="s">
        <v>153</v>
      </c>
      <c r="C89" s="64">
        <v>9</v>
      </c>
      <c r="D89" s="6"/>
      <c r="E89" s="58">
        <f t="shared" si="213"/>
        <v>9</v>
      </c>
      <c r="F89" s="69">
        <v>-3</v>
      </c>
      <c r="G89" s="58">
        <f t="shared" si="224"/>
        <v>6</v>
      </c>
      <c r="H89" s="69"/>
      <c r="I89" s="58">
        <f t="shared" si="225"/>
        <v>6</v>
      </c>
      <c r="J89" s="69">
        <v>-2</v>
      </c>
      <c r="K89" s="58">
        <f t="shared" si="226"/>
        <v>4</v>
      </c>
      <c r="L89" s="69">
        <v>-4</v>
      </c>
      <c r="M89" s="58">
        <f t="shared" si="227"/>
        <v>0</v>
      </c>
      <c r="N89" s="69"/>
      <c r="O89" s="58">
        <f t="shared" si="228"/>
        <v>0</v>
      </c>
    </row>
    <row r="90" spans="1:15" ht="38.25" hidden="1" x14ac:dyDescent="0.2">
      <c r="A90" s="34" t="s">
        <v>154</v>
      </c>
      <c r="B90" s="12" t="s">
        <v>155</v>
      </c>
      <c r="C90" s="64"/>
      <c r="D90" s="6"/>
      <c r="E90" s="58">
        <f t="shared" si="213"/>
        <v>0</v>
      </c>
      <c r="F90" s="69"/>
      <c r="G90" s="58">
        <f t="shared" si="224"/>
        <v>0</v>
      </c>
      <c r="H90" s="69"/>
      <c r="I90" s="58">
        <f t="shared" si="225"/>
        <v>0</v>
      </c>
      <c r="J90" s="69"/>
      <c r="K90" s="58">
        <f t="shared" si="226"/>
        <v>0</v>
      </c>
      <c r="L90" s="69"/>
      <c r="M90" s="58">
        <f t="shared" si="227"/>
        <v>0</v>
      </c>
      <c r="N90" s="69"/>
      <c r="O90" s="58">
        <f t="shared" si="228"/>
        <v>0</v>
      </c>
    </row>
    <row r="91" spans="1:15" ht="38.25" x14ac:dyDescent="0.2">
      <c r="A91" s="34" t="s">
        <v>156</v>
      </c>
      <c r="B91" s="12" t="s">
        <v>157</v>
      </c>
      <c r="C91" s="64"/>
      <c r="D91" s="6"/>
      <c r="E91" s="58">
        <f t="shared" si="213"/>
        <v>0</v>
      </c>
      <c r="F91" s="69">
        <f>2821+175</f>
        <v>2996</v>
      </c>
      <c r="G91" s="58">
        <f t="shared" si="224"/>
        <v>2996</v>
      </c>
      <c r="H91" s="69"/>
      <c r="I91" s="58">
        <f t="shared" si="225"/>
        <v>2996</v>
      </c>
      <c r="J91" s="69">
        <f>600-174</f>
        <v>426</v>
      </c>
      <c r="K91" s="58">
        <f t="shared" si="226"/>
        <v>3422</v>
      </c>
      <c r="L91" s="69">
        <v>332</v>
      </c>
      <c r="M91" s="58">
        <f t="shared" si="227"/>
        <v>3754</v>
      </c>
      <c r="N91" s="69"/>
      <c r="O91" s="58">
        <f t="shared" si="228"/>
        <v>3754</v>
      </c>
    </row>
    <row r="92" spans="1:15" ht="25.5" x14ac:dyDescent="0.2">
      <c r="A92" s="34" t="s">
        <v>158</v>
      </c>
      <c r="B92" s="24" t="s">
        <v>159</v>
      </c>
      <c r="C92" s="64"/>
      <c r="D92" s="6"/>
      <c r="E92" s="58">
        <f t="shared" si="213"/>
        <v>0</v>
      </c>
      <c r="F92" s="69">
        <f>40+5</f>
        <v>45</v>
      </c>
      <c r="G92" s="58">
        <f t="shared" si="224"/>
        <v>45</v>
      </c>
      <c r="H92" s="69"/>
      <c r="I92" s="58">
        <f t="shared" si="225"/>
        <v>45</v>
      </c>
      <c r="J92" s="69">
        <v>40</v>
      </c>
      <c r="K92" s="58">
        <f t="shared" si="226"/>
        <v>85</v>
      </c>
      <c r="L92" s="69">
        <v>110</v>
      </c>
      <c r="M92" s="58">
        <f t="shared" si="227"/>
        <v>195</v>
      </c>
      <c r="N92" s="69"/>
      <c r="O92" s="58">
        <f t="shared" si="228"/>
        <v>195</v>
      </c>
    </row>
    <row r="93" spans="1:15" ht="63.75" x14ac:dyDescent="0.2">
      <c r="A93" s="34" t="s">
        <v>160</v>
      </c>
      <c r="B93" s="12" t="s">
        <v>161</v>
      </c>
      <c r="C93" s="64"/>
      <c r="D93" s="6"/>
      <c r="E93" s="58">
        <f t="shared" si="213"/>
        <v>0</v>
      </c>
      <c r="F93" s="69">
        <v>40</v>
      </c>
      <c r="G93" s="58">
        <f t="shared" si="224"/>
        <v>40</v>
      </c>
      <c r="H93" s="69"/>
      <c r="I93" s="58">
        <f t="shared" si="225"/>
        <v>40</v>
      </c>
      <c r="J93" s="69">
        <v>87</v>
      </c>
      <c r="K93" s="58">
        <f t="shared" si="226"/>
        <v>127</v>
      </c>
      <c r="L93" s="69">
        <f>95+3</f>
        <v>98</v>
      </c>
      <c r="M93" s="58">
        <f t="shared" si="227"/>
        <v>225</v>
      </c>
      <c r="N93" s="69"/>
      <c r="O93" s="58">
        <f t="shared" si="228"/>
        <v>225</v>
      </c>
    </row>
    <row r="94" spans="1:15" ht="63.75" hidden="1" x14ac:dyDescent="0.2">
      <c r="A94" s="23" t="s">
        <v>162</v>
      </c>
      <c r="B94" s="24" t="s">
        <v>163</v>
      </c>
      <c r="C94" s="64">
        <v>55</v>
      </c>
      <c r="D94" s="6"/>
      <c r="E94" s="58">
        <f t="shared" si="213"/>
        <v>55</v>
      </c>
      <c r="F94" s="69">
        <v>15</v>
      </c>
      <c r="G94" s="58">
        <f t="shared" si="224"/>
        <v>70</v>
      </c>
      <c r="H94" s="69"/>
      <c r="I94" s="58">
        <f t="shared" si="225"/>
        <v>70</v>
      </c>
      <c r="J94" s="69">
        <v>59</v>
      </c>
      <c r="K94" s="58">
        <f t="shared" si="226"/>
        <v>129</v>
      </c>
      <c r="L94" s="69"/>
      <c r="M94" s="58">
        <f t="shared" si="227"/>
        <v>129</v>
      </c>
      <c r="N94" s="69"/>
      <c r="O94" s="58">
        <f t="shared" si="228"/>
        <v>129</v>
      </c>
    </row>
    <row r="95" spans="1:15" ht="38.25" x14ac:dyDescent="0.2">
      <c r="A95" s="23" t="s">
        <v>164</v>
      </c>
      <c r="B95" s="24" t="s">
        <v>165</v>
      </c>
      <c r="C95" s="64"/>
      <c r="D95" s="6"/>
      <c r="E95" s="58">
        <f t="shared" si="213"/>
        <v>0</v>
      </c>
      <c r="F95" s="69">
        <v>300</v>
      </c>
      <c r="G95" s="58">
        <f t="shared" si="224"/>
        <v>300</v>
      </c>
      <c r="H95" s="69"/>
      <c r="I95" s="58">
        <f t="shared" si="225"/>
        <v>300</v>
      </c>
      <c r="J95" s="69">
        <v>770</v>
      </c>
      <c r="K95" s="58">
        <f t="shared" si="226"/>
        <v>1070</v>
      </c>
      <c r="L95" s="69">
        <v>103</v>
      </c>
      <c r="M95" s="58">
        <f t="shared" si="227"/>
        <v>1173</v>
      </c>
      <c r="N95" s="69"/>
      <c r="O95" s="58">
        <f t="shared" si="228"/>
        <v>1173</v>
      </c>
    </row>
    <row r="96" spans="1:15" ht="63.75" x14ac:dyDescent="0.2">
      <c r="A96" s="23" t="s">
        <v>166</v>
      </c>
      <c r="B96" s="24" t="s">
        <v>167</v>
      </c>
      <c r="C96" s="64"/>
      <c r="D96" s="6"/>
      <c r="E96" s="58">
        <f t="shared" si="213"/>
        <v>0</v>
      </c>
      <c r="F96" s="69">
        <f>53+20+20</f>
        <v>93</v>
      </c>
      <c r="G96" s="58">
        <f t="shared" si="224"/>
        <v>93</v>
      </c>
      <c r="H96" s="69"/>
      <c r="I96" s="58">
        <f t="shared" si="225"/>
        <v>93</v>
      </c>
      <c r="J96" s="69"/>
      <c r="K96" s="58">
        <f t="shared" si="226"/>
        <v>93</v>
      </c>
      <c r="L96" s="69">
        <f>139+215+90</f>
        <v>444</v>
      </c>
      <c r="M96" s="58">
        <f t="shared" si="227"/>
        <v>537</v>
      </c>
      <c r="N96" s="69"/>
      <c r="O96" s="58">
        <f t="shared" si="228"/>
        <v>537</v>
      </c>
    </row>
    <row r="97" spans="1:15" ht="51" x14ac:dyDescent="0.2">
      <c r="A97" s="23" t="s">
        <v>168</v>
      </c>
      <c r="B97" s="24" t="s">
        <v>169</v>
      </c>
      <c r="C97" s="64">
        <v>200</v>
      </c>
      <c r="D97" s="6"/>
      <c r="E97" s="58">
        <f t="shared" si="213"/>
        <v>200</v>
      </c>
      <c r="F97" s="69">
        <v>5403</v>
      </c>
      <c r="G97" s="58">
        <f t="shared" si="224"/>
        <v>5603</v>
      </c>
      <c r="H97" s="69"/>
      <c r="I97" s="58">
        <f t="shared" si="225"/>
        <v>5603</v>
      </c>
      <c r="J97" s="69">
        <v>26049</v>
      </c>
      <c r="K97" s="58">
        <f t="shared" si="226"/>
        <v>31652</v>
      </c>
      <c r="L97" s="69">
        <v>19845</v>
      </c>
      <c r="M97" s="58">
        <f t="shared" si="227"/>
        <v>51497</v>
      </c>
      <c r="N97" s="69"/>
      <c r="O97" s="58">
        <f t="shared" si="228"/>
        <v>51497</v>
      </c>
    </row>
    <row r="98" spans="1:15" ht="76.5" x14ac:dyDescent="0.2">
      <c r="A98" s="23" t="s">
        <v>170</v>
      </c>
      <c r="B98" s="24" t="s">
        <v>171</v>
      </c>
      <c r="C98" s="64">
        <v>25</v>
      </c>
      <c r="D98" s="6"/>
      <c r="E98" s="58">
        <f t="shared" si="213"/>
        <v>25</v>
      </c>
      <c r="F98" s="69">
        <v>52</v>
      </c>
      <c r="G98" s="58">
        <f t="shared" si="224"/>
        <v>77</v>
      </c>
      <c r="H98" s="69"/>
      <c r="I98" s="58">
        <f t="shared" si="225"/>
        <v>77</v>
      </c>
      <c r="J98" s="69">
        <f>44+39</f>
        <v>83</v>
      </c>
      <c r="K98" s="58">
        <f t="shared" si="226"/>
        <v>160</v>
      </c>
      <c r="L98" s="69">
        <v>45</v>
      </c>
      <c r="M98" s="58">
        <f t="shared" si="227"/>
        <v>205</v>
      </c>
      <c r="N98" s="69"/>
      <c r="O98" s="58">
        <f t="shared" si="228"/>
        <v>205</v>
      </c>
    </row>
    <row r="99" spans="1:15" ht="38.25" x14ac:dyDescent="0.2">
      <c r="A99" s="23" t="s">
        <v>277</v>
      </c>
      <c r="B99" s="24" t="s">
        <v>278</v>
      </c>
      <c r="C99" s="64"/>
      <c r="D99" s="6"/>
      <c r="E99" s="58"/>
      <c r="F99" s="69"/>
      <c r="G99" s="58"/>
      <c r="H99" s="69"/>
      <c r="I99" s="58">
        <v>0</v>
      </c>
      <c r="J99" s="69">
        <v>20</v>
      </c>
      <c r="K99" s="58">
        <f t="shared" si="226"/>
        <v>20</v>
      </c>
      <c r="L99" s="69">
        <v>-20</v>
      </c>
      <c r="M99" s="58">
        <f t="shared" si="227"/>
        <v>0</v>
      </c>
      <c r="N99" s="69"/>
      <c r="O99" s="58">
        <f t="shared" si="228"/>
        <v>0</v>
      </c>
    </row>
    <row r="100" spans="1:15" ht="51" x14ac:dyDescent="0.2">
      <c r="A100" s="34" t="s">
        <v>172</v>
      </c>
      <c r="B100" s="12" t="s">
        <v>173</v>
      </c>
      <c r="C100" s="64">
        <f>200+250+42+1850</f>
        <v>2342</v>
      </c>
      <c r="D100" s="6"/>
      <c r="E100" s="58">
        <f t="shared" si="213"/>
        <v>2342</v>
      </c>
      <c r="F100" s="69">
        <f>100-48+390+189</f>
        <v>631</v>
      </c>
      <c r="G100" s="58">
        <f t="shared" si="224"/>
        <v>2973</v>
      </c>
      <c r="H100" s="69"/>
      <c r="I100" s="58">
        <f t="shared" si="225"/>
        <v>2973</v>
      </c>
      <c r="J100" s="69">
        <f>3470-48-8+679+70+90</f>
        <v>4253</v>
      </c>
      <c r="K100" s="58">
        <f t="shared" si="226"/>
        <v>7226</v>
      </c>
      <c r="L100" s="69">
        <f>-21-26-10+286-459</f>
        <v>-230</v>
      </c>
      <c r="M100" s="58">
        <f t="shared" si="227"/>
        <v>6996</v>
      </c>
      <c r="N100" s="69"/>
      <c r="O100" s="58">
        <f t="shared" si="228"/>
        <v>6996</v>
      </c>
    </row>
    <row r="101" spans="1:15" x14ac:dyDescent="0.2">
      <c r="A101" s="9" t="s">
        <v>174</v>
      </c>
      <c r="B101" s="10" t="s">
        <v>175</v>
      </c>
      <c r="C101" s="63">
        <f t="shared" ref="C101:O101" si="229">C102</f>
        <v>0</v>
      </c>
      <c r="D101" s="63">
        <f t="shared" si="229"/>
        <v>0</v>
      </c>
      <c r="E101" s="57">
        <f t="shared" si="229"/>
        <v>0</v>
      </c>
      <c r="F101" s="57">
        <f t="shared" si="229"/>
        <v>74</v>
      </c>
      <c r="G101" s="57">
        <f t="shared" si="229"/>
        <v>74</v>
      </c>
      <c r="H101" s="57">
        <f t="shared" si="229"/>
        <v>0</v>
      </c>
      <c r="I101" s="57">
        <f t="shared" si="229"/>
        <v>74</v>
      </c>
      <c r="J101" s="57">
        <f t="shared" si="229"/>
        <v>0</v>
      </c>
      <c r="K101" s="57">
        <f t="shared" si="229"/>
        <v>74</v>
      </c>
      <c r="L101" s="57">
        <f t="shared" si="229"/>
        <v>12</v>
      </c>
      <c r="M101" s="57">
        <f t="shared" si="229"/>
        <v>86</v>
      </c>
      <c r="N101" s="57">
        <f t="shared" si="229"/>
        <v>0</v>
      </c>
      <c r="O101" s="57">
        <f t="shared" si="229"/>
        <v>86</v>
      </c>
    </row>
    <row r="102" spans="1:15" ht="25.5" x14ac:dyDescent="0.2">
      <c r="A102" s="11" t="s">
        <v>176</v>
      </c>
      <c r="B102" s="12" t="s">
        <v>177</v>
      </c>
      <c r="C102" s="64">
        <v>0</v>
      </c>
      <c r="D102" s="6"/>
      <c r="E102" s="58">
        <f t="shared" si="213"/>
        <v>0</v>
      </c>
      <c r="F102" s="69">
        <v>74</v>
      </c>
      <c r="G102" s="58">
        <f t="shared" ref="G102" si="230">E102+F102</f>
        <v>74</v>
      </c>
      <c r="H102" s="69"/>
      <c r="I102" s="58">
        <f t="shared" ref="I102" si="231">G102+H102</f>
        <v>74</v>
      </c>
      <c r="J102" s="69"/>
      <c r="K102" s="58">
        <f t="shared" ref="K102" si="232">I102+J102</f>
        <v>74</v>
      </c>
      <c r="L102" s="69">
        <v>12</v>
      </c>
      <c r="M102" s="58">
        <f t="shared" ref="M102" si="233">K102+L102</f>
        <v>86</v>
      </c>
      <c r="N102" s="69"/>
      <c r="O102" s="58">
        <f t="shared" ref="O102" si="234">M102+N102</f>
        <v>86</v>
      </c>
    </row>
    <row r="103" spans="1:15" x14ac:dyDescent="0.2">
      <c r="A103" s="7" t="s">
        <v>178</v>
      </c>
      <c r="B103" s="8" t="s">
        <v>179</v>
      </c>
      <c r="C103" s="63">
        <f t="shared" ref="C103:K103" si="235">C104+C150+C152+C154</f>
        <v>1872469.9000000001</v>
      </c>
      <c r="D103" s="63">
        <f t="shared" si="235"/>
        <v>224521.3</v>
      </c>
      <c r="E103" s="57">
        <f t="shared" si="235"/>
        <v>2096991.2</v>
      </c>
      <c r="F103" s="57">
        <f t="shared" si="235"/>
        <v>92817.149999999965</v>
      </c>
      <c r="G103" s="57">
        <f t="shared" si="235"/>
        <v>2189808.3499999996</v>
      </c>
      <c r="H103" s="57">
        <f t="shared" si="235"/>
        <v>0</v>
      </c>
      <c r="I103" s="57">
        <f t="shared" si="235"/>
        <v>2189808.3499999996</v>
      </c>
      <c r="J103" s="57">
        <f t="shared" si="235"/>
        <v>149902.03999999998</v>
      </c>
      <c r="K103" s="57">
        <f t="shared" si="235"/>
        <v>2339710.3899999997</v>
      </c>
      <c r="L103" s="57">
        <f t="shared" ref="L103:M103" si="236">L104+L150+L152+L154</f>
        <v>277149.45999999996</v>
      </c>
      <c r="M103" s="57">
        <f t="shared" si="236"/>
        <v>2616859.9</v>
      </c>
      <c r="N103" s="57">
        <f>N104+N150+N152+N154</f>
        <v>284213.40000000031</v>
      </c>
      <c r="O103" s="57">
        <f t="shared" ref="O103" si="237">O104+O150+O152+O154</f>
        <v>2901073.3</v>
      </c>
    </row>
    <row r="104" spans="1:15" ht="38.25" x14ac:dyDescent="0.2">
      <c r="A104" s="11" t="s">
        <v>180</v>
      </c>
      <c r="B104" s="12" t="s">
        <v>181</v>
      </c>
      <c r="C104" s="64">
        <f t="shared" ref="C104:K104" si="238">C109+C124+C144+C105</f>
        <v>1872469.9000000001</v>
      </c>
      <c r="D104" s="64">
        <f t="shared" si="238"/>
        <v>224521.3</v>
      </c>
      <c r="E104" s="58">
        <f t="shared" si="238"/>
        <v>2096991.2</v>
      </c>
      <c r="F104" s="58">
        <f t="shared" si="238"/>
        <v>89301.899999999965</v>
      </c>
      <c r="G104" s="58">
        <f t="shared" si="238"/>
        <v>2186293.0999999996</v>
      </c>
      <c r="H104" s="58">
        <f t="shared" si="238"/>
        <v>0</v>
      </c>
      <c r="I104" s="58">
        <f t="shared" si="238"/>
        <v>2186293.0999999996</v>
      </c>
      <c r="J104" s="58">
        <f t="shared" si="238"/>
        <v>78952.039999999994</v>
      </c>
      <c r="K104" s="58">
        <f t="shared" si="238"/>
        <v>2265245.1399999997</v>
      </c>
      <c r="L104" s="58">
        <f t="shared" ref="L104:M104" si="239">L109+L124+L144+L105</f>
        <v>181627.25999999995</v>
      </c>
      <c r="M104" s="58">
        <f t="shared" si="239"/>
        <v>2446872.4</v>
      </c>
      <c r="N104" s="58">
        <f t="shared" ref="N104:O104" si="240">N109+N124+N144+N105</f>
        <v>282804.60000000033</v>
      </c>
      <c r="O104" s="58">
        <f t="shared" si="240"/>
        <v>2729677</v>
      </c>
    </row>
    <row r="105" spans="1:15" ht="25.5" x14ac:dyDescent="0.2">
      <c r="A105" s="31" t="s">
        <v>288</v>
      </c>
      <c r="B105" s="35" t="s">
        <v>182</v>
      </c>
      <c r="C105" s="64">
        <f t="shared" ref="C105:E105" si="241">C108+C106+C107</f>
        <v>0</v>
      </c>
      <c r="D105" s="64">
        <f t="shared" si="241"/>
        <v>0</v>
      </c>
      <c r="E105" s="58">
        <f t="shared" si="241"/>
        <v>0</v>
      </c>
      <c r="F105" s="58">
        <f t="shared" ref="F105:G105" si="242">F108+F106+F107</f>
        <v>0</v>
      </c>
      <c r="G105" s="58">
        <f t="shared" si="242"/>
        <v>0</v>
      </c>
      <c r="H105" s="58">
        <f t="shared" ref="H105:I105" si="243">H108+H106+H107</f>
        <v>0</v>
      </c>
      <c r="I105" s="58">
        <f t="shared" si="243"/>
        <v>0</v>
      </c>
      <c r="J105" s="58">
        <f t="shared" ref="J105:K105" si="244">J108+J106+J107</f>
        <v>0</v>
      </c>
      <c r="K105" s="58">
        <f t="shared" si="244"/>
        <v>0</v>
      </c>
      <c r="L105" s="58">
        <f t="shared" ref="L105:M105" si="245">L108+L106+L107</f>
        <v>62124.6</v>
      </c>
      <c r="M105" s="58">
        <f t="shared" si="245"/>
        <v>62124.6</v>
      </c>
      <c r="N105" s="58">
        <f t="shared" ref="N105:O105" si="246">N108+N106+N107</f>
        <v>45509.4</v>
      </c>
      <c r="O105" s="58">
        <f t="shared" si="246"/>
        <v>107634</v>
      </c>
    </row>
    <row r="106" spans="1:15" ht="25.5" x14ac:dyDescent="0.2">
      <c r="A106" s="31" t="s">
        <v>287</v>
      </c>
      <c r="B106" s="35" t="s">
        <v>183</v>
      </c>
      <c r="C106" s="66"/>
      <c r="D106" s="6"/>
      <c r="E106" s="58">
        <f t="shared" si="213"/>
        <v>0</v>
      </c>
      <c r="F106" s="58">
        <f>G106-E106</f>
        <v>0</v>
      </c>
      <c r="G106" s="58"/>
      <c r="H106" s="58">
        <f>I106-G106</f>
        <v>0</v>
      </c>
      <c r="I106" s="58"/>
      <c r="J106" s="58">
        <f>K106-I106</f>
        <v>0</v>
      </c>
      <c r="K106" s="58"/>
      <c r="L106" s="58">
        <f t="shared" ref="L106:L108" si="247">M106-K106</f>
        <v>18406.900000000001</v>
      </c>
      <c r="M106" s="58">
        <v>18406.900000000001</v>
      </c>
      <c r="N106" s="58">
        <f t="shared" ref="N106:N108" si="248">O106-M106</f>
        <v>45509.4</v>
      </c>
      <c r="O106" s="58">
        <f>18406.9+45509.4</f>
        <v>63916.3</v>
      </c>
    </row>
    <row r="107" spans="1:15" ht="51" hidden="1" x14ac:dyDescent="0.2">
      <c r="A107" s="36" t="s">
        <v>184</v>
      </c>
      <c r="B107" s="37" t="s">
        <v>185</v>
      </c>
      <c r="C107" s="66"/>
      <c r="D107" s="6"/>
      <c r="E107" s="58">
        <f t="shared" si="213"/>
        <v>0</v>
      </c>
      <c r="F107" s="58">
        <f t="shared" ref="F107:F148" si="249">G107-E107</f>
        <v>0</v>
      </c>
      <c r="G107" s="58"/>
      <c r="H107" s="58">
        <f t="shared" ref="H107:H108" si="250">I107-G107</f>
        <v>0</v>
      </c>
      <c r="I107" s="58"/>
      <c r="J107" s="58">
        <f t="shared" ref="J107:J108" si="251">K107-I107</f>
        <v>0</v>
      </c>
      <c r="K107" s="58"/>
      <c r="L107" s="58">
        <f t="shared" si="247"/>
        <v>0</v>
      </c>
      <c r="M107" s="58"/>
      <c r="N107" s="58">
        <f t="shared" si="248"/>
        <v>0</v>
      </c>
      <c r="O107" s="58"/>
    </row>
    <row r="108" spans="1:15" ht="25.5" x14ac:dyDescent="0.2">
      <c r="A108" s="36" t="s">
        <v>286</v>
      </c>
      <c r="B108" s="37" t="s">
        <v>186</v>
      </c>
      <c r="C108" s="66"/>
      <c r="D108" s="6"/>
      <c r="E108" s="58">
        <f t="shared" si="213"/>
        <v>0</v>
      </c>
      <c r="F108" s="58">
        <f t="shared" si="249"/>
        <v>0</v>
      </c>
      <c r="G108" s="58"/>
      <c r="H108" s="58">
        <f t="shared" si="250"/>
        <v>0</v>
      </c>
      <c r="I108" s="58"/>
      <c r="J108" s="58">
        <f t="shared" si="251"/>
        <v>0</v>
      </c>
      <c r="K108" s="58"/>
      <c r="L108" s="58">
        <f t="shared" si="247"/>
        <v>43717.7</v>
      </c>
      <c r="M108" s="58">
        <v>43717.7</v>
      </c>
      <c r="N108" s="58">
        <f t="shared" si="248"/>
        <v>0</v>
      </c>
      <c r="O108" s="58">
        <v>43717.7</v>
      </c>
    </row>
    <row r="109" spans="1:15" ht="38.25" x14ac:dyDescent="0.2">
      <c r="A109" s="38" t="s">
        <v>279</v>
      </c>
      <c r="B109" s="39" t="s">
        <v>187</v>
      </c>
      <c r="C109" s="64">
        <f>SUM(C110:C122)</f>
        <v>435192</v>
      </c>
      <c r="D109" s="64">
        <f>SUM(D110:D122)</f>
        <v>0</v>
      </c>
      <c r="E109" s="58">
        <f t="shared" ref="E109:K109" si="252">SUM(E110:E123)</f>
        <v>435192</v>
      </c>
      <c r="F109" s="58">
        <f t="shared" si="252"/>
        <v>3585.3999999999942</v>
      </c>
      <c r="G109" s="58">
        <f t="shared" si="252"/>
        <v>438777.4</v>
      </c>
      <c r="H109" s="58">
        <f t="shared" si="252"/>
        <v>0</v>
      </c>
      <c r="I109" s="58">
        <f t="shared" si="252"/>
        <v>438777.4</v>
      </c>
      <c r="J109" s="58">
        <f t="shared" si="252"/>
        <v>8507.7999999999993</v>
      </c>
      <c r="K109" s="58">
        <f t="shared" si="252"/>
        <v>447285.19999999995</v>
      </c>
      <c r="L109" s="58">
        <f t="shared" ref="L109:M109" si="253">SUM(L110:L123)</f>
        <v>72175.299999999959</v>
      </c>
      <c r="M109" s="58">
        <f t="shared" si="253"/>
        <v>519460.5</v>
      </c>
      <c r="N109" s="58">
        <f t="shared" ref="N109:O109" si="254">SUM(N110:N123)</f>
        <v>180255.30000000005</v>
      </c>
      <c r="O109" s="58">
        <f t="shared" si="254"/>
        <v>699715.8</v>
      </c>
    </row>
    <row r="110" spans="1:15" ht="63.75" hidden="1" x14ac:dyDescent="0.2">
      <c r="A110" s="40" t="s">
        <v>188</v>
      </c>
      <c r="B110" s="39" t="s">
        <v>189</v>
      </c>
      <c r="C110" s="66"/>
      <c r="D110" s="6"/>
      <c r="E110" s="58">
        <f t="shared" si="213"/>
        <v>0</v>
      </c>
      <c r="F110" s="58">
        <f t="shared" si="249"/>
        <v>0</v>
      </c>
      <c r="G110" s="58"/>
      <c r="H110" s="58">
        <f t="shared" ref="H110:H123" si="255">I110-G110</f>
        <v>0</v>
      </c>
      <c r="I110" s="58"/>
      <c r="J110" s="58">
        <f t="shared" ref="J110:J123" si="256">K110-I110</f>
        <v>0</v>
      </c>
      <c r="K110" s="58"/>
      <c r="L110" s="58">
        <f t="shared" ref="L110:L123" si="257">M110-K110</f>
        <v>0</v>
      </c>
      <c r="M110" s="58"/>
      <c r="N110" s="58">
        <f t="shared" ref="N110:N123" si="258">O110-M110</f>
        <v>0</v>
      </c>
      <c r="O110" s="58"/>
    </row>
    <row r="111" spans="1:15" ht="76.5" hidden="1" x14ac:dyDescent="0.2">
      <c r="A111" s="38" t="s">
        <v>190</v>
      </c>
      <c r="B111" s="39" t="s">
        <v>191</v>
      </c>
      <c r="C111" s="66">
        <v>18885.3</v>
      </c>
      <c r="D111" s="6"/>
      <c r="E111" s="58">
        <f t="shared" si="213"/>
        <v>18885.3</v>
      </c>
      <c r="F111" s="58">
        <f t="shared" si="249"/>
        <v>-18885.3</v>
      </c>
      <c r="G111" s="58">
        <v>0</v>
      </c>
      <c r="H111" s="58">
        <f t="shared" si="255"/>
        <v>0</v>
      </c>
      <c r="I111" s="58">
        <v>0</v>
      </c>
      <c r="J111" s="58">
        <f t="shared" si="256"/>
        <v>0</v>
      </c>
      <c r="K111" s="58">
        <v>0</v>
      </c>
      <c r="L111" s="58">
        <f t="shared" si="257"/>
        <v>0</v>
      </c>
      <c r="M111" s="58">
        <v>0</v>
      </c>
      <c r="N111" s="58">
        <f t="shared" si="258"/>
        <v>0</v>
      </c>
      <c r="O111" s="58">
        <v>0</v>
      </c>
    </row>
    <row r="112" spans="1:15" ht="76.5" x14ac:dyDescent="0.2">
      <c r="A112" s="76" t="s">
        <v>259</v>
      </c>
      <c r="B112" s="80" t="s">
        <v>191</v>
      </c>
      <c r="C112" s="66"/>
      <c r="D112" s="6"/>
      <c r="E112" s="58">
        <f t="shared" ref="E112" si="259">C112+D112</f>
        <v>0</v>
      </c>
      <c r="F112" s="58">
        <f t="shared" ref="F112" si="260">G112-E112</f>
        <v>18885.3</v>
      </c>
      <c r="G112" s="58">
        <v>18885.3</v>
      </c>
      <c r="H112" s="58">
        <f t="shared" si="255"/>
        <v>0</v>
      </c>
      <c r="I112" s="58">
        <v>18885.3</v>
      </c>
      <c r="J112" s="58">
        <f t="shared" si="256"/>
        <v>0</v>
      </c>
      <c r="K112" s="58">
        <v>18885.3</v>
      </c>
      <c r="L112" s="58">
        <f t="shared" si="257"/>
        <v>0</v>
      </c>
      <c r="M112" s="58">
        <v>18885.3</v>
      </c>
      <c r="N112" s="58">
        <f t="shared" si="258"/>
        <v>0</v>
      </c>
      <c r="O112" s="58">
        <v>18885.3</v>
      </c>
    </row>
    <row r="113" spans="1:15" ht="24" hidden="1" x14ac:dyDescent="0.2">
      <c r="A113" s="77" t="s">
        <v>192</v>
      </c>
      <c r="B113" s="78" t="s">
        <v>193</v>
      </c>
      <c r="C113" s="66">
        <v>813</v>
      </c>
      <c r="D113" s="6"/>
      <c r="E113" s="58">
        <f t="shared" si="213"/>
        <v>813</v>
      </c>
      <c r="F113" s="58">
        <f t="shared" si="249"/>
        <v>-813</v>
      </c>
      <c r="G113" s="58">
        <v>0</v>
      </c>
      <c r="H113" s="58">
        <f t="shared" si="255"/>
        <v>0</v>
      </c>
      <c r="I113" s="58">
        <v>0</v>
      </c>
      <c r="J113" s="58">
        <f t="shared" si="256"/>
        <v>0</v>
      </c>
      <c r="K113" s="58">
        <v>0</v>
      </c>
      <c r="L113" s="58">
        <f t="shared" si="257"/>
        <v>0</v>
      </c>
      <c r="M113" s="58">
        <v>0</v>
      </c>
      <c r="N113" s="58">
        <f t="shared" si="258"/>
        <v>0</v>
      </c>
      <c r="O113" s="58">
        <v>0</v>
      </c>
    </row>
    <row r="114" spans="1:15" ht="29.25" customHeight="1" x14ac:dyDescent="0.2">
      <c r="A114" s="76" t="s">
        <v>260</v>
      </c>
      <c r="B114" s="80" t="s">
        <v>193</v>
      </c>
      <c r="C114" s="66"/>
      <c r="D114" s="6"/>
      <c r="E114" s="58">
        <f t="shared" ref="E114" si="261">C114+D114</f>
        <v>0</v>
      </c>
      <c r="F114" s="58">
        <f t="shared" ref="F114" si="262">G114-E114</f>
        <v>892.8</v>
      </c>
      <c r="G114" s="58">
        <v>892.8</v>
      </c>
      <c r="H114" s="58">
        <f t="shared" si="255"/>
        <v>0</v>
      </c>
      <c r="I114" s="58">
        <v>892.8</v>
      </c>
      <c r="J114" s="58">
        <f t="shared" si="256"/>
        <v>-301</v>
      </c>
      <c r="K114" s="58">
        <v>591.79999999999995</v>
      </c>
      <c r="L114" s="58">
        <f t="shared" si="257"/>
        <v>0</v>
      </c>
      <c r="M114" s="58">
        <v>591.79999999999995</v>
      </c>
      <c r="N114" s="58">
        <f t="shared" si="258"/>
        <v>-9.9999999999909051E-2</v>
      </c>
      <c r="O114" s="58">
        <v>591.70000000000005</v>
      </c>
    </row>
    <row r="115" spans="1:15" ht="51" hidden="1" x14ac:dyDescent="0.2">
      <c r="A115" s="79" t="s">
        <v>194</v>
      </c>
      <c r="B115" s="80" t="s">
        <v>195</v>
      </c>
      <c r="C115" s="66">
        <v>171625.9</v>
      </c>
      <c r="D115" s="6"/>
      <c r="E115" s="58">
        <f t="shared" si="213"/>
        <v>171625.9</v>
      </c>
      <c r="F115" s="58">
        <f t="shared" si="249"/>
        <v>-171625.9</v>
      </c>
      <c r="G115" s="58">
        <v>0</v>
      </c>
      <c r="H115" s="58">
        <f t="shared" si="255"/>
        <v>0</v>
      </c>
      <c r="I115" s="58">
        <v>0</v>
      </c>
      <c r="J115" s="58">
        <f t="shared" si="256"/>
        <v>0</v>
      </c>
      <c r="K115" s="58">
        <v>0</v>
      </c>
      <c r="L115" s="58">
        <f t="shared" si="257"/>
        <v>0</v>
      </c>
      <c r="M115" s="58">
        <v>0</v>
      </c>
      <c r="N115" s="58">
        <f t="shared" si="258"/>
        <v>0</v>
      </c>
      <c r="O115" s="58">
        <v>0</v>
      </c>
    </row>
    <row r="116" spans="1:15" ht="51" x14ac:dyDescent="0.2">
      <c r="A116" s="90" t="s">
        <v>261</v>
      </c>
      <c r="B116" s="80" t="s">
        <v>195</v>
      </c>
      <c r="C116" s="66"/>
      <c r="D116" s="6"/>
      <c r="E116" s="58">
        <f t="shared" ref="E116" si="263">C116+D116</f>
        <v>0</v>
      </c>
      <c r="F116" s="58">
        <f t="shared" ref="F116" si="264">G116-E116</f>
        <v>170441.7</v>
      </c>
      <c r="G116" s="58">
        <v>170441.7</v>
      </c>
      <c r="H116" s="58">
        <f t="shared" si="255"/>
        <v>0</v>
      </c>
      <c r="I116" s="58">
        <v>170441.7</v>
      </c>
      <c r="J116" s="58">
        <f t="shared" si="256"/>
        <v>0</v>
      </c>
      <c r="K116" s="58">
        <v>170441.7</v>
      </c>
      <c r="L116" s="58">
        <f t="shared" si="257"/>
        <v>0</v>
      </c>
      <c r="M116" s="58">
        <v>170441.7</v>
      </c>
      <c r="N116" s="58">
        <f t="shared" si="258"/>
        <v>-2177.6000000000058</v>
      </c>
      <c r="O116" s="58">
        <v>168264.1</v>
      </c>
    </row>
    <row r="117" spans="1:15" ht="63.75" hidden="1" x14ac:dyDescent="0.2">
      <c r="A117" s="79" t="s">
        <v>196</v>
      </c>
      <c r="B117" s="80" t="s">
        <v>197</v>
      </c>
      <c r="C117" s="64"/>
      <c r="D117" s="6"/>
      <c r="E117" s="58">
        <f t="shared" si="213"/>
        <v>0</v>
      </c>
      <c r="F117" s="58">
        <f t="shared" si="249"/>
        <v>0</v>
      </c>
      <c r="G117" s="58"/>
      <c r="H117" s="58">
        <f t="shared" si="255"/>
        <v>0</v>
      </c>
      <c r="I117" s="58"/>
      <c r="J117" s="58">
        <f t="shared" si="256"/>
        <v>0</v>
      </c>
      <c r="K117" s="58"/>
      <c r="L117" s="58">
        <f t="shared" si="257"/>
        <v>0</v>
      </c>
      <c r="M117" s="58"/>
      <c r="N117" s="58">
        <f t="shared" si="258"/>
        <v>0</v>
      </c>
      <c r="O117" s="58"/>
    </row>
    <row r="118" spans="1:15" ht="38.25" hidden="1" x14ac:dyDescent="0.2">
      <c r="A118" s="79" t="s">
        <v>198</v>
      </c>
      <c r="B118" s="80" t="s">
        <v>199</v>
      </c>
      <c r="C118" s="64"/>
      <c r="D118" s="6"/>
      <c r="E118" s="58">
        <f t="shared" si="213"/>
        <v>0</v>
      </c>
      <c r="F118" s="58">
        <f t="shared" si="249"/>
        <v>0</v>
      </c>
      <c r="G118" s="58"/>
      <c r="H118" s="58">
        <f t="shared" si="255"/>
        <v>0</v>
      </c>
      <c r="I118" s="58"/>
      <c r="J118" s="58">
        <f t="shared" si="256"/>
        <v>0</v>
      </c>
      <c r="K118" s="58"/>
      <c r="L118" s="58">
        <f t="shared" si="257"/>
        <v>0</v>
      </c>
      <c r="M118" s="58"/>
      <c r="N118" s="58">
        <f t="shared" si="258"/>
        <v>0</v>
      </c>
      <c r="O118" s="58"/>
    </row>
    <row r="119" spans="1:15" ht="48" hidden="1" x14ac:dyDescent="0.2">
      <c r="A119" s="91" t="s">
        <v>200</v>
      </c>
      <c r="B119" s="92" t="s">
        <v>201</v>
      </c>
      <c r="C119" s="64"/>
      <c r="D119" s="6"/>
      <c r="E119" s="58">
        <f t="shared" si="213"/>
        <v>0</v>
      </c>
      <c r="F119" s="58">
        <f t="shared" si="249"/>
        <v>0</v>
      </c>
      <c r="G119" s="58"/>
      <c r="H119" s="58">
        <f t="shared" si="255"/>
        <v>0</v>
      </c>
      <c r="I119" s="58"/>
      <c r="J119" s="58">
        <f t="shared" si="256"/>
        <v>0</v>
      </c>
      <c r="K119" s="58"/>
      <c r="L119" s="58">
        <f t="shared" si="257"/>
        <v>0</v>
      </c>
      <c r="M119" s="58"/>
      <c r="N119" s="58">
        <f t="shared" si="258"/>
        <v>0</v>
      </c>
      <c r="O119" s="58"/>
    </row>
    <row r="120" spans="1:15" ht="51" x14ac:dyDescent="0.2">
      <c r="A120" s="90" t="s">
        <v>262</v>
      </c>
      <c r="B120" s="80" t="s">
        <v>263</v>
      </c>
      <c r="C120" s="64"/>
      <c r="D120" s="6"/>
      <c r="E120" s="58">
        <f t="shared" ref="E120" si="265">C120+D120</f>
        <v>0</v>
      </c>
      <c r="F120" s="58">
        <f t="shared" ref="F120" si="266">G120-E120</f>
        <v>23750.5</v>
      </c>
      <c r="G120" s="58">
        <v>23750.5</v>
      </c>
      <c r="H120" s="58">
        <f t="shared" si="255"/>
        <v>0</v>
      </c>
      <c r="I120" s="58">
        <v>23750.5</v>
      </c>
      <c r="J120" s="58">
        <f t="shared" si="256"/>
        <v>0</v>
      </c>
      <c r="K120" s="58">
        <v>23750.5</v>
      </c>
      <c r="L120" s="58">
        <f t="shared" si="257"/>
        <v>-23750.5</v>
      </c>
      <c r="M120" s="58">
        <v>0</v>
      </c>
      <c r="N120" s="58">
        <f t="shared" si="258"/>
        <v>0</v>
      </c>
      <c r="O120" s="58">
        <v>0</v>
      </c>
    </row>
    <row r="121" spans="1:15" ht="24" x14ac:dyDescent="0.2">
      <c r="A121" s="91" t="s">
        <v>265</v>
      </c>
      <c r="B121" s="93" t="s">
        <v>266</v>
      </c>
      <c r="C121" s="64"/>
      <c r="D121" s="6"/>
      <c r="E121" s="58">
        <f t="shared" ref="E121" si="267">C121+D121</f>
        <v>0</v>
      </c>
      <c r="F121" s="58">
        <f t="shared" ref="F121" si="268">G121-E121</f>
        <v>110.8</v>
      </c>
      <c r="G121" s="58">
        <v>110.8</v>
      </c>
      <c r="H121" s="58">
        <f t="shared" si="255"/>
        <v>0</v>
      </c>
      <c r="I121" s="58">
        <v>110.8</v>
      </c>
      <c r="J121" s="58">
        <f t="shared" si="256"/>
        <v>0</v>
      </c>
      <c r="K121" s="58">
        <f>111.3-0.5</f>
        <v>110.8</v>
      </c>
      <c r="L121" s="58">
        <f t="shared" si="257"/>
        <v>0.5</v>
      </c>
      <c r="M121" s="58">
        <v>111.3</v>
      </c>
      <c r="N121" s="58">
        <f t="shared" si="258"/>
        <v>0</v>
      </c>
      <c r="O121" s="58">
        <v>111.3</v>
      </c>
    </row>
    <row r="122" spans="1:15" ht="48" x14ac:dyDescent="0.2">
      <c r="A122" s="98" t="s">
        <v>280</v>
      </c>
      <c r="B122" s="99" t="s">
        <v>281</v>
      </c>
      <c r="C122" s="64">
        <v>243867.8</v>
      </c>
      <c r="D122" s="6"/>
      <c r="E122" s="58">
        <f t="shared" si="213"/>
        <v>243867.8</v>
      </c>
      <c r="F122" s="58">
        <f t="shared" si="249"/>
        <v>-243867.8</v>
      </c>
      <c r="G122" s="58">
        <v>0</v>
      </c>
      <c r="H122" s="58">
        <f t="shared" si="255"/>
        <v>0</v>
      </c>
      <c r="I122" s="58">
        <v>0</v>
      </c>
      <c r="J122" s="58">
        <f t="shared" si="256"/>
        <v>8808.7999999999993</v>
      </c>
      <c r="K122" s="58">
        <v>8808.7999999999993</v>
      </c>
      <c r="L122" s="58">
        <f t="shared" si="257"/>
        <v>255.90000000000146</v>
      </c>
      <c r="M122" s="58">
        <v>9064.7000000000007</v>
      </c>
      <c r="N122" s="58">
        <f t="shared" si="258"/>
        <v>-27.5</v>
      </c>
      <c r="O122" s="58">
        <f>9064.7-27.5</f>
        <v>9037.2000000000007</v>
      </c>
    </row>
    <row r="123" spans="1:15" ht="25.5" x14ac:dyDescent="0.2">
      <c r="A123" s="90" t="s">
        <v>264</v>
      </c>
      <c r="B123" s="85" t="s">
        <v>202</v>
      </c>
      <c r="C123" s="64"/>
      <c r="D123" s="6"/>
      <c r="E123" s="58">
        <f t="shared" ref="E123" si="269">C123+D123</f>
        <v>0</v>
      </c>
      <c r="F123" s="58">
        <f t="shared" ref="F123" si="270">G123-E123</f>
        <v>224696.3</v>
      </c>
      <c r="G123" s="58">
        <v>224696.3</v>
      </c>
      <c r="H123" s="58">
        <f t="shared" si="255"/>
        <v>0</v>
      </c>
      <c r="I123" s="58">
        <v>224696.3</v>
      </c>
      <c r="J123" s="58">
        <f t="shared" si="256"/>
        <v>0</v>
      </c>
      <c r="K123" s="58">
        <v>224696.3</v>
      </c>
      <c r="L123" s="58">
        <f t="shared" si="257"/>
        <v>95669.399999999965</v>
      </c>
      <c r="M123" s="58">
        <f>238668.9-35.2+6456.5+25000+50275.5</f>
        <v>320365.69999999995</v>
      </c>
      <c r="N123" s="58">
        <f t="shared" si="258"/>
        <v>182460.50000000006</v>
      </c>
      <c r="O123" s="58">
        <v>502826.2</v>
      </c>
    </row>
    <row r="124" spans="1:15" ht="25.5" x14ac:dyDescent="0.2">
      <c r="A124" s="79" t="s">
        <v>282</v>
      </c>
      <c r="B124" s="80" t="s">
        <v>203</v>
      </c>
      <c r="C124" s="64">
        <f>SUM(C125:C141)</f>
        <v>1323260.8</v>
      </c>
      <c r="D124" s="64">
        <f t="shared" ref="D124" si="271">SUM(D125:D141)</f>
        <v>0</v>
      </c>
      <c r="E124" s="58">
        <f t="shared" ref="E124:F124" si="272">SUM(E125:E143)</f>
        <v>1323260.8</v>
      </c>
      <c r="F124" s="58">
        <f t="shared" si="272"/>
        <v>-1519.3000000000466</v>
      </c>
      <c r="G124" s="58">
        <f>SUM(G125:G143)</f>
        <v>1321741.5</v>
      </c>
      <c r="H124" s="58">
        <f t="shared" ref="H124" si="273">SUM(H125:H143)</f>
        <v>0</v>
      </c>
      <c r="I124" s="58">
        <f>SUM(I125:I143)</f>
        <v>1321741.5</v>
      </c>
      <c r="J124" s="58">
        <f t="shared" ref="J124:L124" si="274">SUM(J125:J143)</f>
        <v>3.5</v>
      </c>
      <c r="K124" s="58">
        <f>SUM(K125:K143)</f>
        <v>1321745</v>
      </c>
      <c r="L124" s="58">
        <f t="shared" si="274"/>
        <v>13838.999999999909</v>
      </c>
      <c r="M124" s="58">
        <f>SUM(M125:M143)</f>
        <v>1335583.9999999998</v>
      </c>
      <c r="N124" s="58">
        <f t="shared" ref="N124:O124" si="275">SUM(N125:N143)</f>
        <v>-14973.099999999766</v>
      </c>
      <c r="O124" s="58">
        <f t="shared" si="275"/>
        <v>1320610.8999999999</v>
      </c>
    </row>
    <row r="125" spans="1:15" ht="38.25" hidden="1" x14ac:dyDescent="0.2">
      <c r="A125" s="79" t="s">
        <v>204</v>
      </c>
      <c r="B125" s="80" t="s">
        <v>205</v>
      </c>
      <c r="C125" s="64"/>
      <c r="D125" s="6"/>
      <c r="E125" s="58">
        <f t="shared" si="213"/>
        <v>0</v>
      </c>
      <c r="F125" s="58">
        <f t="shared" si="249"/>
        <v>0</v>
      </c>
      <c r="G125" s="58"/>
      <c r="H125" s="58">
        <f t="shared" ref="H125:H142" si="276">I125-G125</f>
        <v>0</v>
      </c>
      <c r="I125" s="58"/>
      <c r="J125" s="58">
        <f t="shared" ref="J125:J142" si="277">K125-I125</f>
        <v>0</v>
      </c>
      <c r="K125" s="58"/>
      <c r="L125" s="58">
        <f t="shared" ref="L125:L142" si="278">M125-K125</f>
        <v>0</v>
      </c>
      <c r="M125" s="58"/>
      <c r="N125" s="58">
        <f t="shared" ref="N125:N143" si="279">O125-M125</f>
        <v>0</v>
      </c>
      <c r="O125" s="58"/>
    </row>
    <row r="126" spans="1:15" ht="38.25" hidden="1" x14ac:dyDescent="0.2">
      <c r="A126" s="79" t="s">
        <v>206</v>
      </c>
      <c r="B126" s="80" t="s">
        <v>207</v>
      </c>
      <c r="C126" s="64">
        <v>6205.6</v>
      </c>
      <c r="D126" s="6"/>
      <c r="E126" s="58">
        <f t="shared" si="213"/>
        <v>6205.6</v>
      </c>
      <c r="F126" s="58">
        <f t="shared" si="249"/>
        <v>-6205.6</v>
      </c>
      <c r="G126" s="58">
        <v>0</v>
      </c>
      <c r="H126" s="58">
        <f t="shared" si="276"/>
        <v>0</v>
      </c>
      <c r="I126" s="58">
        <v>0</v>
      </c>
      <c r="J126" s="58">
        <f t="shared" si="277"/>
        <v>0</v>
      </c>
      <c r="K126" s="58">
        <v>0</v>
      </c>
      <c r="L126" s="58">
        <f t="shared" si="278"/>
        <v>0</v>
      </c>
      <c r="M126" s="58">
        <v>0</v>
      </c>
      <c r="N126" s="58">
        <f t="shared" si="279"/>
        <v>0</v>
      </c>
      <c r="O126" s="58">
        <v>0</v>
      </c>
    </row>
    <row r="127" spans="1:15" ht="38.25" x14ac:dyDescent="0.2">
      <c r="A127" s="90" t="s">
        <v>267</v>
      </c>
      <c r="B127" s="94" t="s">
        <v>207</v>
      </c>
      <c r="C127" s="64"/>
      <c r="D127" s="6"/>
      <c r="E127" s="58">
        <f t="shared" ref="E127" si="280">C127+D127</f>
        <v>0</v>
      </c>
      <c r="F127" s="58">
        <f t="shared" ref="F127" si="281">G127-E127</f>
        <v>6205.6</v>
      </c>
      <c r="G127" s="58">
        <v>6205.6</v>
      </c>
      <c r="H127" s="58">
        <f t="shared" si="276"/>
        <v>0</v>
      </c>
      <c r="I127" s="58">
        <v>6205.6</v>
      </c>
      <c r="J127" s="58">
        <f t="shared" si="277"/>
        <v>0</v>
      </c>
      <c r="K127" s="58">
        <v>6205.6</v>
      </c>
      <c r="L127" s="58">
        <f t="shared" si="278"/>
        <v>0</v>
      </c>
      <c r="M127" s="58">
        <v>6205.6</v>
      </c>
      <c r="N127" s="58">
        <f t="shared" si="279"/>
        <v>340</v>
      </c>
      <c r="O127" s="58">
        <v>6545.6</v>
      </c>
    </row>
    <row r="128" spans="1:15" ht="63.75" hidden="1" x14ac:dyDescent="0.2">
      <c r="A128" s="79" t="s">
        <v>208</v>
      </c>
      <c r="B128" s="80" t="s">
        <v>209</v>
      </c>
      <c r="C128" s="64"/>
      <c r="D128" s="6"/>
      <c r="E128" s="58">
        <f t="shared" si="213"/>
        <v>0</v>
      </c>
      <c r="F128" s="58">
        <f t="shared" si="249"/>
        <v>0</v>
      </c>
      <c r="G128" s="58"/>
      <c r="H128" s="58">
        <f t="shared" si="276"/>
        <v>0</v>
      </c>
      <c r="I128" s="58"/>
      <c r="J128" s="58">
        <f t="shared" si="277"/>
        <v>0</v>
      </c>
      <c r="K128" s="58"/>
      <c r="L128" s="58">
        <f t="shared" si="278"/>
        <v>0</v>
      </c>
      <c r="M128" s="58"/>
      <c r="N128" s="58">
        <f t="shared" si="279"/>
        <v>0</v>
      </c>
      <c r="O128" s="58"/>
    </row>
    <row r="129" spans="1:15" ht="51" hidden="1" x14ac:dyDescent="0.2">
      <c r="A129" s="79" t="s">
        <v>210</v>
      </c>
      <c r="B129" s="80" t="s">
        <v>211</v>
      </c>
      <c r="C129" s="64">
        <v>4160.6000000000004</v>
      </c>
      <c r="D129" s="6"/>
      <c r="E129" s="58">
        <f t="shared" si="213"/>
        <v>4160.6000000000004</v>
      </c>
      <c r="F129" s="58">
        <f t="shared" si="249"/>
        <v>-4160.6000000000004</v>
      </c>
      <c r="G129" s="58">
        <v>0</v>
      </c>
      <c r="H129" s="58">
        <f t="shared" si="276"/>
        <v>0</v>
      </c>
      <c r="I129" s="58">
        <v>0</v>
      </c>
      <c r="J129" s="58">
        <f t="shared" si="277"/>
        <v>0</v>
      </c>
      <c r="K129" s="58">
        <v>0</v>
      </c>
      <c r="L129" s="58">
        <f t="shared" si="278"/>
        <v>0</v>
      </c>
      <c r="M129" s="58">
        <v>0</v>
      </c>
      <c r="N129" s="58">
        <f t="shared" si="279"/>
        <v>0</v>
      </c>
      <c r="O129" s="58">
        <v>0</v>
      </c>
    </row>
    <row r="130" spans="1:15" ht="51" x14ac:dyDescent="0.2">
      <c r="A130" s="90" t="s">
        <v>268</v>
      </c>
      <c r="B130" s="94" t="s">
        <v>211</v>
      </c>
      <c r="C130" s="64"/>
      <c r="D130" s="6"/>
      <c r="E130" s="58">
        <f t="shared" ref="E130" si="282">C130+D130</f>
        <v>0</v>
      </c>
      <c r="F130" s="58">
        <f t="shared" ref="F130" si="283">G130-E130</f>
        <v>4160.6000000000004</v>
      </c>
      <c r="G130" s="58">
        <v>4160.6000000000004</v>
      </c>
      <c r="H130" s="58">
        <f t="shared" si="276"/>
        <v>0</v>
      </c>
      <c r="I130" s="58">
        <v>4160.6000000000004</v>
      </c>
      <c r="J130" s="58">
        <f t="shared" si="277"/>
        <v>0</v>
      </c>
      <c r="K130" s="58">
        <v>4160.6000000000004</v>
      </c>
      <c r="L130" s="58">
        <f t="shared" si="278"/>
        <v>0</v>
      </c>
      <c r="M130" s="58">
        <v>4160.6000000000004</v>
      </c>
      <c r="N130" s="58">
        <f t="shared" si="279"/>
        <v>-24.300000000000182</v>
      </c>
      <c r="O130" s="58">
        <f>4160.6-24.3</f>
        <v>4136.3</v>
      </c>
    </row>
    <row r="131" spans="1:15" ht="60" x14ac:dyDescent="0.2">
      <c r="A131" s="98" t="s">
        <v>283</v>
      </c>
      <c r="B131" s="100" t="s">
        <v>284</v>
      </c>
      <c r="C131" s="64"/>
      <c r="D131" s="6"/>
      <c r="E131" s="58">
        <f t="shared" si="213"/>
        <v>0</v>
      </c>
      <c r="F131" s="58">
        <f t="shared" si="249"/>
        <v>0</v>
      </c>
      <c r="G131" s="58"/>
      <c r="H131" s="58">
        <f t="shared" si="276"/>
        <v>0</v>
      </c>
      <c r="I131" s="58"/>
      <c r="J131" s="58">
        <f t="shared" si="277"/>
        <v>3.5</v>
      </c>
      <c r="K131" s="58">
        <v>3.5</v>
      </c>
      <c r="L131" s="58">
        <f t="shared" si="278"/>
        <v>1</v>
      </c>
      <c r="M131" s="58">
        <v>4.5</v>
      </c>
      <c r="N131" s="58">
        <f t="shared" si="279"/>
        <v>0</v>
      </c>
      <c r="O131" s="58">
        <v>4.5</v>
      </c>
    </row>
    <row r="132" spans="1:15" ht="38.25" hidden="1" x14ac:dyDescent="0.2">
      <c r="A132" s="79" t="s">
        <v>212</v>
      </c>
      <c r="B132" s="80" t="s">
        <v>213</v>
      </c>
      <c r="C132" s="64"/>
      <c r="D132" s="6"/>
      <c r="E132" s="58">
        <f t="shared" si="213"/>
        <v>0</v>
      </c>
      <c r="F132" s="58">
        <f t="shared" si="249"/>
        <v>0</v>
      </c>
      <c r="G132" s="58"/>
      <c r="H132" s="58">
        <f t="shared" si="276"/>
        <v>0</v>
      </c>
      <c r="I132" s="58"/>
      <c r="J132" s="58">
        <f t="shared" si="277"/>
        <v>0</v>
      </c>
      <c r="K132" s="58"/>
      <c r="L132" s="58">
        <f t="shared" si="278"/>
        <v>0</v>
      </c>
      <c r="M132" s="58"/>
      <c r="N132" s="58">
        <f t="shared" si="279"/>
        <v>0</v>
      </c>
      <c r="O132" s="58"/>
    </row>
    <row r="133" spans="1:15" ht="42.75" hidden="1" customHeight="1" x14ac:dyDescent="0.2">
      <c r="A133" s="79" t="s">
        <v>214</v>
      </c>
      <c r="B133" s="80" t="s">
        <v>215</v>
      </c>
      <c r="C133" s="64">
        <v>1273382</v>
      </c>
      <c r="D133" s="6"/>
      <c r="E133" s="58">
        <f t="shared" si="213"/>
        <v>1273382</v>
      </c>
      <c r="F133" s="58">
        <f t="shared" si="249"/>
        <v>-1273382</v>
      </c>
      <c r="G133" s="58">
        <v>0</v>
      </c>
      <c r="H133" s="58">
        <f t="shared" si="276"/>
        <v>0</v>
      </c>
      <c r="I133" s="58">
        <v>0</v>
      </c>
      <c r="J133" s="58">
        <f t="shared" si="277"/>
        <v>0</v>
      </c>
      <c r="K133" s="58">
        <v>0</v>
      </c>
      <c r="L133" s="58">
        <f t="shared" si="278"/>
        <v>0</v>
      </c>
      <c r="M133" s="58">
        <v>0</v>
      </c>
      <c r="N133" s="58">
        <f t="shared" si="279"/>
        <v>0</v>
      </c>
      <c r="O133" s="58">
        <v>0</v>
      </c>
    </row>
    <row r="134" spans="1:15" ht="43.5" customHeight="1" x14ac:dyDescent="0.2">
      <c r="A134" s="90" t="s">
        <v>269</v>
      </c>
      <c r="B134" s="94" t="s">
        <v>215</v>
      </c>
      <c r="C134" s="64"/>
      <c r="D134" s="6"/>
      <c r="E134" s="58">
        <f t="shared" ref="E134" si="284">C134+D134</f>
        <v>0</v>
      </c>
      <c r="F134" s="58">
        <f t="shared" ref="F134" si="285">G134-E134</f>
        <v>1271862.7</v>
      </c>
      <c r="G134" s="58">
        <v>1271862.7</v>
      </c>
      <c r="H134" s="58">
        <f t="shared" si="276"/>
        <v>0</v>
      </c>
      <c r="I134" s="58">
        <v>1271862.7</v>
      </c>
      <c r="J134" s="58">
        <f t="shared" si="277"/>
        <v>0</v>
      </c>
      <c r="K134" s="58">
        <v>1271862.7</v>
      </c>
      <c r="L134" s="58">
        <f t="shared" si="278"/>
        <v>20869.399999999907</v>
      </c>
      <c r="M134" s="58">
        <f>1281405+5327.2+6000-0.1</f>
        <v>1292732.0999999999</v>
      </c>
      <c r="N134" s="58">
        <f t="shared" si="279"/>
        <v>-12325.499999999767</v>
      </c>
      <c r="O134" s="58">
        <f>1280522.5-115.9</f>
        <v>1280406.6000000001</v>
      </c>
    </row>
    <row r="135" spans="1:15" ht="89.25" hidden="1" x14ac:dyDescent="0.2">
      <c r="A135" s="79" t="s">
        <v>216</v>
      </c>
      <c r="B135" s="80" t="s">
        <v>217</v>
      </c>
      <c r="C135" s="64"/>
      <c r="D135" s="6"/>
      <c r="E135" s="58">
        <f t="shared" si="213"/>
        <v>0</v>
      </c>
      <c r="F135" s="58">
        <f t="shared" si="249"/>
        <v>0</v>
      </c>
      <c r="G135" s="58"/>
      <c r="H135" s="58">
        <f t="shared" si="276"/>
        <v>0</v>
      </c>
      <c r="I135" s="58"/>
      <c r="J135" s="58">
        <f t="shared" si="277"/>
        <v>0</v>
      </c>
      <c r="K135" s="58"/>
      <c r="L135" s="58">
        <f t="shared" si="278"/>
        <v>0</v>
      </c>
      <c r="M135" s="58"/>
      <c r="N135" s="58">
        <f t="shared" si="279"/>
        <v>0</v>
      </c>
      <c r="O135" s="58"/>
    </row>
    <row r="136" spans="1:15" ht="76.5" hidden="1" customHeight="1" x14ac:dyDescent="0.2">
      <c r="A136" s="79" t="s">
        <v>218</v>
      </c>
      <c r="B136" s="80" t="s">
        <v>276</v>
      </c>
      <c r="C136" s="64">
        <v>22118</v>
      </c>
      <c r="D136" s="6"/>
      <c r="E136" s="58">
        <f t="shared" si="213"/>
        <v>22118</v>
      </c>
      <c r="F136" s="58">
        <f t="shared" si="249"/>
        <v>-22118</v>
      </c>
      <c r="G136" s="58">
        <v>0</v>
      </c>
      <c r="H136" s="58">
        <f t="shared" si="276"/>
        <v>0</v>
      </c>
      <c r="I136" s="58">
        <v>0</v>
      </c>
      <c r="J136" s="58">
        <f t="shared" si="277"/>
        <v>0</v>
      </c>
      <c r="K136" s="58">
        <v>0</v>
      </c>
      <c r="L136" s="58">
        <f t="shared" si="278"/>
        <v>0</v>
      </c>
      <c r="M136" s="58">
        <v>0</v>
      </c>
      <c r="N136" s="58">
        <f t="shared" si="279"/>
        <v>0</v>
      </c>
      <c r="O136" s="58">
        <v>0</v>
      </c>
    </row>
    <row r="137" spans="1:15" ht="81" customHeight="1" x14ac:dyDescent="0.2">
      <c r="A137" s="90" t="s">
        <v>270</v>
      </c>
      <c r="B137" s="94" t="s">
        <v>276</v>
      </c>
      <c r="C137" s="64"/>
      <c r="D137" s="6"/>
      <c r="E137" s="58">
        <f t="shared" ref="E137" si="286">C137+D137</f>
        <v>0</v>
      </c>
      <c r="F137" s="58">
        <f t="shared" ref="F137" si="287">G137-E137</f>
        <v>22118</v>
      </c>
      <c r="G137" s="58">
        <v>22118</v>
      </c>
      <c r="H137" s="58">
        <f t="shared" si="276"/>
        <v>0</v>
      </c>
      <c r="I137" s="58">
        <v>22118</v>
      </c>
      <c r="J137" s="58">
        <f t="shared" si="277"/>
        <v>0</v>
      </c>
      <c r="K137" s="58">
        <v>22118</v>
      </c>
      <c r="L137" s="58">
        <f t="shared" si="278"/>
        <v>-5292</v>
      </c>
      <c r="M137" s="58">
        <f>22118-5292</f>
        <v>16826</v>
      </c>
      <c r="N137" s="58">
        <f t="shared" si="279"/>
        <v>-3756</v>
      </c>
      <c r="O137" s="58">
        <v>13070</v>
      </c>
    </row>
    <row r="138" spans="1:15" ht="69.75" hidden="1" customHeight="1" x14ac:dyDescent="0.2">
      <c r="A138" s="79" t="s">
        <v>219</v>
      </c>
      <c r="B138" s="80" t="s">
        <v>220</v>
      </c>
      <c r="C138" s="64"/>
      <c r="D138" s="6"/>
      <c r="E138" s="58">
        <f t="shared" si="213"/>
        <v>0</v>
      </c>
      <c r="F138" s="58">
        <f t="shared" si="249"/>
        <v>0</v>
      </c>
      <c r="G138" s="58">
        <v>0</v>
      </c>
      <c r="H138" s="58">
        <f t="shared" si="276"/>
        <v>0</v>
      </c>
      <c r="I138" s="58">
        <v>0</v>
      </c>
      <c r="J138" s="58">
        <f t="shared" si="277"/>
        <v>0</v>
      </c>
      <c r="K138" s="58">
        <v>0</v>
      </c>
      <c r="L138" s="58">
        <f t="shared" si="278"/>
        <v>0</v>
      </c>
      <c r="M138" s="58">
        <v>0</v>
      </c>
      <c r="N138" s="58">
        <f t="shared" si="279"/>
        <v>0</v>
      </c>
      <c r="O138" s="58">
        <v>0</v>
      </c>
    </row>
    <row r="139" spans="1:15" ht="114.75" hidden="1" x14ac:dyDescent="0.2">
      <c r="A139" s="79" t="s">
        <v>221</v>
      </c>
      <c r="B139" s="80" t="s">
        <v>222</v>
      </c>
      <c r="C139" s="64"/>
      <c r="D139" s="6"/>
      <c r="E139" s="58">
        <f t="shared" si="213"/>
        <v>0</v>
      </c>
      <c r="F139" s="58">
        <f t="shared" si="249"/>
        <v>0</v>
      </c>
      <c r="G139" s="58"/>
      <c r="H139" s="58">
        <f t="shared" si="276"/>
        <v>0</v>
      </c>
      <c r="I139" s="58"/>
      <c r="J139" s="58">
        <f t="shared" si="277"/>
        <v>0</v>
      </c>
      <c r="K139" s="58"/>
      <c r="L139" s="58">
        <f t="shared" si="278"/>
        <v>0</v>
      </c>
      <c r="M139" s="58"/>
      <c r="N139" s="58">
        <f t="shared" si="279"/>
        <v>0</v>
      </c>
      <c r="O139" s="58"/>
    </row>
    <row r="140" spans="1:15" ht="89.25" hidden="1" x14ac:dyDescent="0.2">
      <c r="A140" s="79" t="s">
        <v>223</v>
      </c>
      <c r="B140" s="80" t="s">
        <v>224</v>
      </c>
      <c r="C140" s="64"/>
      <c r="D140" s="6"/>
      <c r="E140" s="58">
        <f t="shared" si="213"/>
        <v>0</v>
      </c>
      <c r="F140" s="58">
        <f t="shared" si="249"/>
        <v>0</v>
      </c>
      <c r="G140" s="58"/>
      <c r="H140" s="58">
        <f t="shared" si="276"/>
        <v>0</v>
      </c>
      <c r="I140" s="58"/>
      <c r="J140" s="58">
        <f t="shared" si="277"/>
        <v>0</v>
      </c>
      <c r="K140" s="58"/>
      <c r="L140" s="58">
        <f t="shared" si="278"/>
        <v>0</v>
      </c>
      <c r="M140" s="58"/>
      <c r="N140" s="58">
        <f t="shared" si="279"/>
        <v>0</v>
      </c>
      <c r="O140" s="58"/>
    </row>
    <row r="141" spans="1:15" ht="76.5" hidden="1" x14ac:dyDescent="0.2">
      <c r="A141" s="81" t="s">
        <v>225</v>
      </c>
      <c r="B141" s="82" t="s">
        <v>226</v>
      </c>
      <c r="C141" s="66">
        <v>17394.599999999999</v>
      </c>
      <c r="D141" s="6"/>
      <c r="E141" s="58">
        <f t="shared" si="213"/>
        <v>17394.599999999999</v>
      </c>
      <c r="F141" s="58">
        <f t="shared" si="249"/>
        <v>-17394.599999999999</v>
      </c>
      <c r="G141" s="58">
        <v>0</v>
      </c>
      <c r="H141" s="58">
        <f t="shared" si="276"/>
        <v>0</v>
      </c>
      <c r="I141" s="58">
        <v>0</v>
      </c>
      <c r="J141" s="58">
        <f t="shared" si="277"/>
        <v>0</v>
      </c>
      <c r="K141" s="58">
        <v>0</v>
      </c>
      <c r="L141" s="58">
        <f t="shared" si="278"/>
        <v>0</v>
      </c>
      <c r="M141" s="58">
        <v>0</v>
      </c>
      <c r="N141" s="58">
        <f t="shared" si="279"/>
        <v>0</v>
      </c>
      <c r="O141" s="58">
        <v>0</v>
      </c>
    </row>
    <row r="142" spans="1:15" ht="76.5" x14ac:dyDescent="0.2">
      <c r="A142" s="81" t="s">
        <v>271</v>
      </c>
      <c r="B142" s="83" t="s">
        <v>226</v>
      </c>
      <c r="C142" s="66"/>
      <c r="D142" s="6"/>
      <c r="E142" s="58">
        <f t="shared" ref="E142" si="288">C142+D142</f>
        <v>0</v>
      </c>
      <c r="F142" s="58">
        <f t="shared" ref="F142" si="289">G142-E142</f>
        <v>17394.599999999999</v>
      </c>
      <c r="G142" s="58">
        <v>17394.599999999999</v>
      </c>
      <c r="H142" s="58">
        <f t="shared" si="276"/>
        <v>0</v>
      </c>
      <c r="I142" s="58">
        <v>17394.599999999999</v>
      </c>
      <c r="J142" s="58">
        <f t="shared" si="277"/>
        <v>0</v>
      </c>
      <c r="K142" s="58">
        <v>17394.599999999999</v>
      </c>
      <c r="L142" s="58">
        <f t="shared" si="278"/>
        <v>-1739.3999999999978</v>
      </c>
      <c r="M142" s="58">
        <v>15655.2</v>
      </c>
      <c r="N142" s="58">
        <f t="shared" si="279"/>
        <v>0</v>
      </c>
      <c r="O142" s="58">
        <v>15655.2</v>
      </c>
    </row>
    <row r="143" spans="1:15" ht="102" x14ac:dyDescent="0.2">
      <c r="A143" s="81" t="s">
        <v>272</v>
      </c>
      <c r="B143" s="83" t="s">
        <v>273</v>
      </c>
      <c r="C143" s="66"/>
      <c r="D143" s="6"/>
      <c r="E143" s="58"/>
      <c r="F143" s="58"/>
      <c r="G143" s="58"/>
      <c r="H143" s="58"/>
      <c r="I143" s="58"/>
      <c r="J143" s="58"/>
      <c r="K143" s="58"/>
      <c r="L143" s="58"/>
      <c r="M143" s="58"/>
      <c r="N143" s="58">
        <f t="shared" si="279"/>
        <v>792.7</v>
      </c>
      <c r="O143" s="58">
        <v>792.7</v>
      </c>
    </row>
    <row r="144" spans="1:15" s="41" customFormat="1" x14ac:dyDescent="0.2">
      <c r="A144" s="79" t="s">
        <v>289</v>
      </c>
      <c r="B144" s="80" t="s">
        <v>227</v>
      </c>
      <c r="C144" s="64">
        <f>SUM(C145:C148)</f>
        <v>114017.09999999999</v>
      </c>
      <c r="D144" s="64">
        <f t="shared" ref="D144" si="290">SUM(D145:D148)</f>
        <v>224521.3</v>
      </c>
      <c r="E144" s="58">
        <f>SUM(E145:E149)</f>
        <v>338538.39999999997</v>
      </c>
      <c r="F144" s="58">
        <f t="shared" ref="F144:G144" si="291">SUM(F145:F149)</f>
        <v>87235.800000000017</v>
      </c>
      <c r="G144" s="58">
        <f t="shared" si="291"/>
        <v>425774.19999999995</v>
      </c>
      <c r="H144" s="58">
        <f t="shared" ref="H144:I144" si="292">SUM(H145:H149)</f>
        <v>0</v>
      </c>
      <c r="I144" s="58">
        <f t="shared" si="292"/>
        <v>425774.19999999995</v>
      </c>
      <c r="J144" s="58">
        <f t="shared" ref="J144:K144" si="293">SUM(J145:J149)</f>
        <v>70440.739999999991</v>
      </c>
      <c r="K144" s="58">
        <f t="shared" si="293"/>
        <v>496214.93999999994</v>
      </c>
      <c r="L144" s="58">
        <f t="shared" ref="L144:M144" si="294">SUM(L145:L149)</f>
        <v>33488.360000000081</v>
      </c>
      <c r="M144" s="58">
        <f t="shared" si="294"/>
        <v>529703.30000000005</v>
      </c>
      <c r="N144" s="58">
        <f t="shared" ref="N144:O144" si="295">SUM(N145:N149)</f>
        <v>72013.000000000015</v>
      </c>
      <c r="O144" s="58">
        <f t="shared" si="295"/>
        <v>601716.30000000005</v>
      </c>
    </row>
    <row r="145" spans="1:15" s="41" customFormat="1" ht="63.75" x14ac:dyDescent="0.2">
      <c r="A145" s="79" t="s">
        <v>291</v>
      </c>
      <c r="B145" s="80" t="s">
        <v>292</v>
      </c>
      <c r="C145" s="64">
        <v>110867.4</v>
      </c>
      <c r="D145" s="56">
        <v>224521.3</v>
      </c>
      <c r="E145" s="58">
        <f t="shared" si="213"/>
        <v>335388.69999999995</v>
      </c>
      <c r="F145" s="58">
        <f t="shared" si="249"/>
        <v>-335388.69999999995</v>
      </c>
      <c r="G145" s="58">
        <v>0</v>
      </c>
      <c r="H145" s="58">
        <f t="shared" ref="H145:H149" si="296">I145-G145</f>
        <v>0</v>
      </c>
      <c r="I145" s="58">
        <v>0</v>
      </c>
      <c r="J145" s="58">
        <f t="shared" ref="J145:J149" si="297">K145-I145</f>
        <v>0</v>
      </c>
      <c r="K145" s="58">
        <v>0</v>
      </c>
      <c r="L145" s="58">
        <f t="shared" ref="L145:L149" si="298">M145-K145</f>
        <v>0</v>
      </c>
      <c r="M145" s="58">
        <v>0</v>
      </c>
      <c r="N145" s="58">
        <f t="shared" ref="N145:N151" si="299">O145-M145</f>
        <v>2980.8</v>
      </c>
      <c r="O145" s="58">
        <f>1048.5+1932.3</f>
        <v>2980.8</v>
      </c>
    </row>
    <row r="146" spans="1:15" s="41" customFormat="1" ht="76.5" x14ac:dyDescent="0.2">
      <c r="A146" s="79" t="s">
        <v>274</v>
      </c>
      <c r="B146" s="80" t="s">
        <v>228</v>
      </c>
      <c r="C146" s="64"/>
      <c r="D146" s="56"/>
      <c r="E146" s="58">
        <v>0</v>
      </c>
      <c r="F146" s="58">
        <f t="shared" si="249"/>
        <v>421761.89999999997</v>
      </c>
      <c r="G146" s="58">
        <f>409451.3+20634.5-9823.9+1500</f>
        <v>421761.89999999997</v>
      </c>
      <c r="H146" s="58">
        <f t="shared" si="296"/>
        <v>0</v>
      </c>
      <c r="I146" s="58">
        <f>409451.3+20634.5-9823.9+1500</f>
        <v>421761.89999999997</v>
      </c>
      <c r="J146" s="102">
        <f t="shared" si="297"/>
        <v>68868.239999999991</v>
      </c>
      <c r="K146" s="58">
        <f>428660.1+64968.3-3979.86+981.6</f>
        <v>490630.13999999996</v>
      </c>
      <c r="L146" s="71">
        <f t="shared" si="298"/>
        <v>33585.960000000079</v>
      </c>
      <c r="M146" s="58">
        <f>503140.7+21075.4</f>
        <v>524216.10000000003</v>
      </c>
      <c r="N146" s="71">
        <f t="shared" si="299"/>
        <v>44256.700000000012</v>
      </c>
      <c r="O146" s="58">
        <f>543487.5+322.5+24662.8</f>
        <v>568472.80000000005</v>
      </c>
    </row>
    <row r="147" spans="1:15" s="41" customFormat="1" ht="51" hidden="1" x14ac:dyDescent="0.2">
      <c r="A147" s="90" t="s">
        <v>229</v>
      </c>
      <c r="B147" s="85" t="s">
        <v>230</v>
      </c>
      <c r="C147" s="64"/>
      <c r="D147" s="56"/>
      <c r="E147" s="58">
        <f t="shared" si="213"/>
        <v>0</v>
      </c>
      <c r="F147" s="58">
        <f t="shared" si="249"/>
        <v>0</v>
      </c>
      <c r="G147" s="58"/>
      <c r="H147" s="58">
        <f t="shared" si="296"/>
        <v>0</v>
      </c>
      <c r="I147" s="58"/>
      <c r="J147" s="58">
        <f t="shared" si="297"/>
        <v>0</v>
      </c>
      <c r="K147" s="58"/>
      <c r="L147" s="58">
        <f t="shared" si="298"/>
        <v>0</v>
      </c>
      <c r="M147" s="58"/>
      <c r="N147" s="58">
        <f t="shared" si="299"/>
        <v>0</v>
      </c>
      <c r="O147" s="58"/>
    </row>
    <row r="148" spans="1:15" s="41" customFormat="1" ht="38.25" hidden="1" x14ac:dyDescent="0.2">
      <c r="A148" s="84" t="s">
        <v>231</v>
      </c>
      <c r="B148" s="85" t="s">
        <v>232</v>
      </c>
      <c r="C148" s="64">
        <v>3149.7</v>
      </c>
      <c r="D148" s="56"/>
      <c r="E148" s="58">
        <f t="shared" si="213"/>
        <v>3149.7</v>
      </c>
      <c r="F148" s="58">
        <f t="shared" si="249"/>
        <v>-3149.7</v>
      </c>
      <c r="G148" s="58">
        <v>0</v>
      </c>
      <c r="H148" s="58">
        <f t="shared" si="296"/>
        <v>0</v>
      </c>
      <c r="I148" s="58">
        <v>0</v>
      </c>
      <c r="J148" s="58">
        <f t="shared" si="297"/>
        <v>0</v>
      </c>
      <c r="K148" s="58">
        <v>0</v>
      </c>
      <c r="L148" s="58">
        <f t="shared" si="298"/>
        <v>0</v>
      </c>
      <c r="M148" s="58">
        <v>0</v>
      </c>
      <c r="N148" s="58">
        <f t="shared" si="299"/>
        <v>0</v>
      </c>
      <c r="O148" s="58">
        <v>0</v>
      </c>
    </row>
    <row r="149" spans="1:15" s="41" customFormat="1" ht="38.25" x14ac:dyDescent="0.2">
      <c r="A149" s="86" t="s">
        <v>275</v>
      </c>
      <c r="B149" s="85" t="s">
        <v>232</v>
      </c>
      <c r="C149" s="64"/>
      <c r="D149" s="56"/>
      <c r="E149" s="58">
        <f t="shared" ref="E149" si="300">C149+D149</f>
        <v>0</v>
      </c>
      <c r="F149" s="58">
        <f t="shared" ref="F149" si="301">G149-E149</f>
        <v>4012.3</v>
      </c>
      <c r="G149" s="58">
        <v>4012.3</v>
      </c>
      <c r="H149" s="58">
        <f t="shared" si="296"/>
        <v>0</v>
      </c>
      <c r="I149" s="58">
        <v>4012.3</v>
      </c>
      <c r="J149" s="58">
        <f t="shared" si="297"/>
        <v>1572.5</v>
      </c>
      <c r="K149" s="58">
        <v>5584.8</v>
      </c>
      <c r="L149" s="58">
        <f t="shared" si="298"/>
        <v>-97.600000000000364</v>
      </c>
      <c r="M149" s="58">
        <v>5487.2</v>
      </c>
      <c r="N149" s="58">
        <f t="shared" si="299"/>
        <v>24775.5</v>
      </c>
      <c r="O149" s="58">
        <f>105+5483.5-0.1+24666.5+7.8</f>
        <v>30262.7</v>
      </c>
    </row>
    <row r="150" spans="1:15" ht="20.25" customHeight="1" x14ac:dyDescent="0.2">
      <c r="A150" s="42" t="s">
        <v>233</v>
      </c>
      <c r="B150" s="95" t="s">
        <v>234</v>
      </c>
      <c r="C150" s="63">
        <f t="shared" ref="C150:O150" si="302">C151</f>
        <v>0</v>
      </c>
      <c r="D150" s="63">
        <f t="shared" si="302"/>
        <v>0</v>
      </c>
      <c r="E150" s="57">
        <f t="shared" si="302"/>
        <v>0</v>
      </c>
      <c r="F150" s="57">
        <f t="shared" si="302"/>
        <v>3515.25</v>
      </c>
      <c r="G150" s="57">
        <f t="shared" si="302"/>
        <v>3515.25</v>
      </c>
      <c r="H150" s="57">
        <f t="shared" si="302"/>
        <v>0</v>
      </c>
      <c r="I150" s="57">
        <f t="shared" si="302"/>
        <v>3515.25</v>
      </c>
      <c r="J150" s="57">
        <f t="shared" si="302"/>
        <v>70950</v>
      </c>
      <c r="K150" s="57">
        <f t="shared" si="302"/>
        <v>74465.25</v>
      </c>
      <c r="L150" s="57">
        <f t="shared" si="302"/>
        <v>95522.2</v>
      </c>
      <c r="M150" s="57">
        <f t="shared" si="302"/>
        <v>169987.5</v>
      </c>
      <c r="N150" s="57">
        <f t="shared" si="302"/>
        <v>1408.7999999999884</v>
      </c>
      <c r="O150" s="57">
        <f t="shared" si="302"/>
        <v>171396.3</v>
      </c>
    </row>
    <row r="151" spans="1:15" ht="25.5" x14ac:dyDescent="0.2">
      <c r="A151" s="96" t="s">
        <v>235</v>
      </c>
      <c r="B151" s="97" t="s">
        <v>236</v>
      </c>
      <c r="C151" s="64"/>
      <c r="D151" s="6"/>
      <c r="E151" s="58">
        <f t="shared" si="213"/>
        <v>0</v>
      </c>
      <c r="F151" s="58">
        <f>3134.8+300+80.45</f>
        <v>3515.25</v>
      </c>
      <c r="G151" s="58">
        <f t="shared" ref="G151" si="303">E151+F151</f>
        <v>3515.25</v>
      </c>
      <c r="H151" s="58"/>
      <c r="I151" s="58">
        <f t="shared" ref="I151" si="304">G151+H151</f>
        <v>3515.25</v>
      </c>
      <c r="J151" s="58">
        <f>70850+100</f>
        <v>70950</v>
      </c>
      <c r="K151" s="58">
        <f t="shared" ref="K151" si="305">I151+J151</f>
        <v>74465.25</v>
      </c>
      <c r="L151" s="58">
        <v>95522.2</v>
      </c>
      <c r="M151" s="58">
        <f>K151+L151+0.05</f>
        <v>169987.5</v>
      </c>
      <c r="N151" s="58">
        <f t="shared" si="299"/>
        <v>1408.7999999999884</v>
      </c>
      <c r="O151" s="58">
        <v>171396.3</v>
      </c>
    </row>
    <row r="152" spans="1:15" ht="89.25" hidden="1" x14ac:dyDescent="0.2">
      <c r="A152" s="43" t="s">
        <v>237</v>
      </c>
      <c r="B152" s="44" t="s">
        <v>238</v>
      </c>
      <c r="C152" s="63">
        <f t="shared" ref="C152:O152" si="306">C153</f>
        <v>0</v>
      </c>
      <c r="D152" s="63">
        <f t="shared" si="306"/>
        <v>0</v>
      </c>
      <c r="E152" s="57">
        <f t="shared" si="306"/>
        <v>0</v>
      </c>
      <c r="F152" s="57">
        <f t="shared" si="306"/>
        <v>0</v>
      </c>
      <c r="G152" s="57">
        <f t="shared" si="306"/>
        <v>0</v>
      </c>
      <c r="H152" s="57">
        <f t="shared" si="306"/>
        <v>0</v>
      </c>
      <c r="I152" s="57">
        <f t="shared" si="306"/>
        <v>0</v>
      </c>
      <c r="J152" s="57">
        <f t="shared" si="306"/>
        <v>0</v>
      </c>
      <c r="K152" s="57">
        <f t="shared" si="306"/>
        <v>0</v>
      </c>
      <c r="L152" s="57">
        <f t="shared" si="306"/>
        <v>0</v>
      </c>
      <c r="M152" s="57">
        <f t="shared" si="306"/>
        <v>0</v>
      </c>
      <c r="N152" s="57">
        <f t="shared" si="306"/>
        <v>0</v>
      </c>
      <c r="O152" s="57">
        <f t="shared" si="306"/>
        <v>0</v>
      </c>
    </row>
    <row r="153" spans="1:15" ht="63.75" hidden="1" x14ac:dyDescent="0.2">
      <c r="A153" s="45" t="s">
        <v>239</v>
      </c>
      <c r="B153" s="24" t="s">
        <v>240</v>
      </c>
      <c r="C153" s="64"/>
      <c r="D153" s="6"/>
      <c r="E153" s="58">
        <f t="shared" si="213"/>
        <v>0</v>
      </c>
      <c r="F153" s="69"/>
      <c r="G153" s="58">
        <f t="shared" ref="G153" si="307">E153+F153</f>
        <v>0</v>
      </c>
      <c r="H153" s="69"/>
      <c r="I153" s="58">
        <f t="shared" ref="I153" si="308">G153+H153</f>
        <v>0</v>
      </c>
      <c r="J153" s="69"/>
      <c r="K153" s="58">
        <f t="shared" ref="K153" si="309">I153+J153</f>
        <v>0</v>
      </c>
      <c r="L153" s="69"/>
      <c r="M153" s="58">
        <f t="shared" ref="M153" si="310">K153+L153</f>
        <v>0</v>
      </c>
      <c r="N153" s="58"/>
      <c r="O153" s="58">
        <f t="shared" ref="O153" si="311">M153+N153</f>
        <v>0</v>
      </c>
    </row>
    <row r="154" spans="1:15" ht="38.25" hidden="1" x14ac:dyDescent="0.2">
      <c r="A154" s="43" t="s">
        <v>241</v>
      </c>
      <c r="B154" s="44" t="s">
        <v>242</v>
      </c>
      <c r="C154" s="63">
        <f t="shared" ref="C154:O154" si="312">C155</f>
        <v>0</v>
      </c>
      <c r="D154" s="63">
        <f t="shared" si="312"/>
        <v>0</v>
      </c>
      <c r="E154" s="57">
        <f t="shared" si="312"/>
        <v>0</v>
      </c>
      <c r="F154" s="57">
        <f t="shared" si="312"/>
        <v>0</v>
      </c>
      <c r="G154" s="57">
        <f t="shared" si="312"/>
        <v>0</v>
      </c>
      <c r="H154" s="57">
        <f t="shared" si="312"/>
        <v>0</v>
      </c>
      <c r="I154" s="57">
        <f t="shared" si="312"/>
        <v>0</v>
      </c>
      <c r="J154" s="57">
        <f t="shared" si="312"/>
        <v>0</v>
      </c>
      <c r="K154" s="57">
        <f t="shared" si="312"/>
        <v>0</v>
      </c>
      <c r="L154" s="57">
        <f t="shared" si="312"/>
        <v>0</v>
      </c>
      <c r="M154" s="57">
        <f t="shared" si="312"/>
        <v>0</v>
      </c>
      <c r="N154" s="57">
        <f t="shared" si="312"/>
        <v>0</v>
      </c>
      <c r="O154" s="57">
        <f t="shared" si="312"/>
        <v>0</v>
      </c>
    </row>
    <row r="155" spans="1:15" ht="51" hidden="1" x14ac:dyDescent="0.2">
      <c r="A155" s="45" t="s">
        <v>243</v>
      </c>
      <c r="B155" s="24" t="s">
        <v>244</v>
      </c>
      <c r="C155" s="64"/>
      <c r="D155" s="6"/>
      <c r="E155" s="58">
        <f t="shared" si="213"/>
        <v>0</v>
      </c>
      <c r="F155" s="69"/>
      <c r="G155" s="58">
        <f t="shared" ref="G155" si="313">E155+F155</f>
        <v>0</v>
      </c>
      <c r="H155" s="69"/>
      <c r="I155" s="58">
        <f t="shared" ref="I155" si="314">G155+H155</f>
        <v>0</v>
      </c>
      <c r="J155" s="69"/>
      <c r="K155" s="58">
        <f t="shared" ref="K155" si="315">I155+J155</f>
        <v>0</v>
      </c>
      <c r="L155" s="69"/>
      <c r="M155" s="58">
        <f t="shared" ref="M155" si="316">K155+L155</f>
        <v>0</v>
      </c>
      <c r="N155" s="58"/>
      <c r="O155" s="58">
        <f t="shared" ref="O155" si="317">M155+N155</f>
        <v>0</v>
      </c>
    </row>
    <row r="156" spans="1:15" x14ac:dyDescent="0.2">
      <c r="A156" s="20"/>
      <c r="B156" s="8" t="s">
        <v>245</v>
      </c>
      <c r="C156" s="63">
        <f t="shared" ref="C156:K156" si="318">C10+C103</f>
        <v>3561702.9000000004</v>
      </c>
      <c r="D156" s="63">
        <f t="shared" si="318"/>
        <v>224521.3</v>
      </c>
      <c r="E156" s="57">
        <f t="shared" si="318"/>
        <v>3786224.2</v>
      </c>
      <c r="F156" s="57">
        <f t="shared" si="318"/>
        <v>183645.14999999997</v>
      </c>
      <c r="G156" s="57">
        <f t="shared" si="318"/>
        <v>3969869.3499999996</v>
      </c>
      <c r="H156" s="57">
        <f t="shared" si="318"/>
        <v>4.0999999999999996</v>
      </c>
      <c r="I156" s="57">
        <f t="shared" si="318"/>
        <v>3969873.4499999997</v>
      </c>
      <c r="J156" s="101">
        <f t="shared" si="318"/>
        <v>266402.03999999998</v>
      </c>
      <c r="K156" s="57">
        <f t="shared" si="318"/>
        <v>4236275.49</v>
      </c>
      <c r="L156" s="70">
        <f t="shared" ref="L156:M156" si="319">L10+L103</f>
        <v>357149.45999999996</v>
      </c>
      <c r="M156" s="57">
        <f t="shared" si="319"/>
        <v>4593425</v>
      </c>
      <c r="N156" s="70">
        <f>N10+N103</f>
        <v>284213.40000000031</v>
      </c>
      <c r="O156" s="57">
        <f t="shared" ref="O156" si="320">O10+O103</f>
        <v>4877638.4000000004</v>
      </c>
    </row>
  </sheetData>
  <protectedRanges>
    <protectedRange sqref="C26" name="krista_tr_72_0_1_2"/>
    <protectedRange sqref="C29" name="krista_tr_72_0_1_2_1"/>
    <protectedRange sqref="C31" name="krista_tr_72_0_1_2_2"/>
  </protectedRanges>
  <autoFilter ref="A9:K156"/>
  <mergeCells count="2">
    <mergeCell ref="B1:C1"/>
    <mergeCell ref="A5:O5"/>
  </mergeCells>
  <printOptions horizontalCentered="1"/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MazhorovaEA</cp:lastModifiedBy>
  <cp:lastPrinted>2017-12-20T15:21:30Z</cp:lastPrinted>
  <dcterms:created xsi:type="dcterms:W3CDTF">2016-12-29T11:56:02Z</dcterms:created>
  <dcterms:modified xsi:type="dcterms:W3CDTF">2017-12-21T07:19:56Z</dcterms:modified>
</cp:coreProperties>
</file>